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tyles.xml" ContentType="application/vnd.openxmlformats-officedocument.spreadsheetml.styles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_xmlsignatures/sig3.xml" ContentType="application/vnd.openxmlformats-package.digital-signature-xmlsignature+xml"/>
  <Override PartName="/xl/calcChain.xml" ContentType="application/vnd.openxmlformats-officedocument.spreadsheetml.calcChain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755" tabRatio="929" firstSheet="4" activeTab="8"/>
  </bookViews>
  <sheets>
    <sheet name="BBGG al 30.09.2017" sheetId="32" state="hidden" r:id="rId1"/>
    <sheet name="BBGG al 30.09.2016" sheetId="30" state="hidden" r:id="rId2"/>
    <sheet name="BBGG al 31.12.2017" sheetId="36" state="hidden" r:id="rId3"/>
    <sheet name="BBGG al 30.09.2018" sheetId="34" state="hidden" r:id="rId4"/>
    <sheet name="Balance General" sheetId="1" r:id="rId5"/>
    <sheet name="Estado de Resultado" sheetId="2" r:id="rId6"/>
    <sheet name="Estado de Evolución del PN" sheetId="3" r:id="rId7"/>
    <sheet name="Flujo de Efectivo" sheetId="28" r:id="rId8"/>
    <sheet name="Anexo A" sheetId="5" r:id="rId9"/>
    <sheet name="Anexo B" sheetId="7" r:id="rId10"/>
    <sheet name="Anexo C" sheetId="8" r:id="rId11"/>
    <sheet name="Anexo D" sheetId="9" r:id="rId12"/>
    <sheet name="Anexo E" sheetId="10" r:id="rId13"/>
    <sheet name="Anexo F" sheetId="11" r:id="rId14"/>
    <sheet name="Anexo G" sheetId="12" r:id="rId15"/>
    <sheet name="Anexo H" sheetId="13" r:id="rId16"/>
    <sheet name="Anexo I" sheetId="14" r:id="rId17"/>
    <sheet name="Anexo J" sheetId="15" r:id="rId18"/>
    <sheet name="BBGG al 31.12.2018" sheetId="38" state="hidden" r:id="rId19"/>
    <sheet name="BBGG al 30.09.2019" sheetId="37" state="hidden" r:id="rId20"/>
  </sheets>
  <definedNames>
    <definedName name="_xlnm.Print_Area" localSheetId="13">'Anexo F'!$A$1:$C$36</definedName>
    <definedName name="_xlnm.Print_Area" localSheetId="14">'Anexo G'!$A$1:$F$45</definedName>
    <definedName name="_xlnm.Print_Area" localSheetId="17">'Anexo J'!$A$1:$E$29</definedName>
    <definedName name="_xlnm.Print_Area" localSheetId="4">'Balance General'!$A$1:$F$37</definedName>
    <definedName name="_xlnm.Print_Area" localSheetId="1">'BBGG al 30.09.2016'!$A$1:$F$232</definedName>
    <definedName name="_xlnm.Print_Area" localSheetId="6">'Estado de Evolución del PN'!$A$1:$I$27</definedName>
    <definedName name="_xlnm.Print_Area" localSheetId="7">'Flujo de Efectivo'!$A$1:$D$41</definedName>
  </definedNames>
  <calcPr calcId="152511"/>
</workbook>
</file>

<file path=xl/calcChain.xml><?xml version="1.0" encoding="utf-8"?>
<calcChain xmlns="http://schemas.openxmlformats.org/spreadsheetml/2006/main">
  <c r="C108" i="37" l="1"/>
  <c r="C249" i="37"/>
  <c r="C250" i="37" s="1"/>
  <c r="C206" i="37"/>
  <c r="C203" i="37"/>
  <c r="C191" i="37"/>
  <c r="C192" i="37" s="1"/>
  <c r="C193" i="37" s="1"/>
  <c r="C173" i="37"/>
  <c r="C157" i="37"/>
  <c r="C151" i="37"/>
  <c r="C145" i="37"/>
  <c r="C146" i="37" s="1"/>
  <c r="C132" i="37"/>
  <c r="C126" i="37"/>
  <c r="C133" i="37" s="1"/>
  <c r="C103" i="37"/>
  <c r="C102" i="37"/>
  <c r="C101" i="37"/>
  <c r="C86" i="37"/>
  <c r="C83" i="37"/>
  <c r="C67" i="37"/>
  <c r="C66" i="37"/>
  <c r="C63" i="37"/>
  <c r="C60" i="37"/>
  <c r="C57" i="37"/>
  <c r="C50" i="37"/>
  <c r="C32" i="37"/>
  <c r="E10" i="37"/>
  <c r="C147" i="37" l="1"/>
  <c r="C253" i="37"/>
  <c r="C254" i="37" s="1"/>
  <c r="C255" i="37" s="1"/>
  <c r="C256" i="37" l="1"/>
  <c r="E256" i="37" s="1"/>
  <c r="C160" i="37"/>
  <c r="C161" i="37" l="1"/>
  <c r="C162" i="37" s="1"/>
  <c r="C163" i="37" s="1"/>
  <c r="E163" i="37" s="1"/>
  <c r="H153" i="32" l="1"/>
  <c r="H152" i="32"/>
  <c r="H151" i="32"/>
  <c r="H156" i="32"/>
  <c r="H150" i="32"/>
  <c r="H147" i="32"/>
  <c r="G157" i="32"/>
  <c r="G158" i="32" s="1"/>
  <c r="G154" i="32"/>
  <c r="G148" i="32"/>
  <c r="H157" i="32" l="1"/>
  <c r="G159" i="32"/>
  <c r="G160" i="32" s="1"/>
  <c r="C225" i="30" l="1"/>
  <c r="D168" i="30"/>
  <c r="C168" i="30"/>
  <c r="D154" i="30"/>
  <c r="D169" i="30" s="1"/>
  <c r="D170" i="30" s="1"/>
  <c r="D229" i="30" s="1"/>
  <c r="C196" i="30"/>
  <c r="D141" i="30"/>
  <c r="D225" i="30"/>
  <c r="D226" i="30" s="1"/>
  <c r="D183" i="30"/>
  <c r="D180" i="30"/>
  <c r="C183" i="30"/>
  <c r="C226" i="30" s="1"/>
  <c r="C180" i="30"/>
  <c r="C154" i="30"/>
  <c r="D137" i="30"/>
  <c r="D132" i="30"/>
  <c r="D142" i="30" s="1"/>
  <c r="D127" i="30"/>
  <c r="D128" i="30" s="1"/>
  <c r="D117" i="30"/>
  <c r="D113" i="30"/>
  <c r="D118" i="30" s="1"/>
  <c r="C137" i="30"/>
  <c r="C132" i="30"/>
  <c r="C127" i="30"/>
  <c r="C128" i="30" s="1"/>
  <c r="C117" i="30"/>
  <c r="C113" i="30"/>
  <c r="C118" i="30" s="1"/>
  <c r="D92" i="30"/>
  <c r="D93" i="30" s="1"/>
  <c r="D82" i="30"/>
  <c r="D79" i="30"/>
  <c r="D76" i="30"/>
  <c r="C92" i="30"/>
  <c r="C82" i="30"/>
  <c r="C79" i="30"/>
  <c r="C76" i="30"/>
  <c r="C93" i="30" s="1"/>
  <c r="D32" i="30"/>
  <c r="D44" i="30"/>
  <c r="D50" i="30"/>
  <c r="D53" i="30"/>
  <c r="D56" i="30"/>
  <c r="C59" i="30"/>
  <c r="C56" i="30"/>
  <c r="C53" i="30"/>
  <c r="C50" i="30"/>
  <c r="C44" i="30"/>
  <c r="C60" i="30" s="1"/>
  <c r="C94" i="30" s="1"/>
  <c r="C32" i="30"/>
  <c r="D143" i="30" l="1"/>
  <c r="C169" i="30"/>
  <c r="C170" i="30" s="1"/>
  <c r="C229" i="30" s="1"/>
  <c r="D230" i="30"/>
  <c r="D231" i="30" s="1"/>
  <c r="D60" i="30"/>
  <c r="D94" i="30" s="1"/>
  <c r="H143" i="30" s="1"/>
  <c r="C140" i="30" l="1"/>
  <c r="C141" i="30" s="1"/>
  <c r="C142" i="30" s="1"/>
  <c r="C143" i="30" s="1"/>
  <c r="G143" i="30" s="1"/>
  <c r="C230" i="30"/>
  <c r="C231" i="30" s="1"/>
  <c r="D232" i="30"/>
  <c r="I232" i="30" s="1"/>
  <c r="C232" i="30" l="1"/>
  <c r="H232" i="30" s="1"/>
</calcChain>
</file>

<file path=xl/comments1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-Proveedores por Compra de Terrenos
-Proveedores de Servicios
-Proveedores por Compra de Activo Fijo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>
      <text>
        <r>
          <rPr>
            <b/>
            <sz val="9"/>
            <color indexed="81"/>
            <rFont val="Tahoma"/>
            <family val="2"/>
          </rPr>
          <t>-Intereses a Vencer
-Derecho Fiduciario
-Anticipo de Sueldo
-Seguros a Vencer
-Garantia de Aquiler
-Anticipo IRACIS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>-Pasivo Fiduciario
-Ingresos Diferidos por Venta de Lotes
-Intereses a Devengar
-Otros Pasivos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" authorId="0" shapeId="0">
      <text>
        <r>
          <rPr>
            <b/>
            <sz val="9"/>
            <color indexed="81"/>
            <rFont val="Tahoma"/>
            <family val="2"/>
          </rPr>
          <t>-Proveedores por Compra de Terrenos
-Proveedores de Servicios
-Proveedores por Compra de Activo Fijo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" authorId="0" shapeId="0">
      <text>
        <r>
          <rPr>
            <b/>
            <sz val="9"/>
            <color indexed="81"/>
            <rFont val="Tahoma"/>
            <family val="2"/>
          </rPr>
          <t xml:space="preserve">-Intereses a Vencer
-Derecho Fiduciario
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</rPr>
          <t>-Pasivo Fiduciario
-Ingresos Diferidos por Venta de Lotes
-Intereses a Devengar
-Otros Pasivos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18" authorId="0" shapeId="0">
      <text>
        <r>
          <rPr>
            <b/>
            <sz val="9"/>
            <color indexed="81"/>
            <rFont val="Tahoma"/>
            <family val="2"/>
          </rPr>
          <t>(-)Gastos Administrativos
 (-)Descuentos Concedidos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<sst xmlns="http://schemas.openxmlformats.org/spreadsheetml/2006/main" count="3473" uniqueCount="797">
  <si>
    <t>COLONIZADORA SAN AGUSTÍN S.A.E.C.A</t>
  </si>
  <si>
    <t>(Expresado en Guaranies)</t>
  </si>
  <si>
    <t xml:space="preserve">ACTIVO </t>
  </si>
  <si>
    <t>ACTIVO CORRIENTE</t>
  </si>
  <si>
    <t>TOTAL DE ACTIVO CORRIENTE</t>
  </si>
  <si>
    <t>ACTIVO NO CORRIENTE</t>
  </si>
  <si>
    <t>TOTAL ACTIVO NO CORRIENTE</t>
  </si>
  <si>
    <t xml:space="preserve">TOTAL ACTIVO </t>
  </si>
  <si>
    <t>PASIVO</t>
  </si>
  <si>
    <t>PASIVO CORRIENTE</t>
  </si>
  <si>
    <t>TOTAL DE PASIVOS CORRIENTE</t>
  </si>
  <si>
    <t>PASIVO NO CORRIENTE</t>
  </si>
  <si>
    <t>TOTAL DE PASIVOS NO CORRIENTE</t>
  </si>
  <si>
    <t>TOTAL PASIVO</t>
  </si>
  <si>
    <t>PATRIMONIO NETO</t>
  </si>
  <si>
    <t>Capital</t>
  </si>
  <si>
    <t>Resultados Acumulados</t>
  </si>
  <si>
    <t>Resultado del Ejercicio</t>
  </si>
  <si>
    <t>TOTAL DE PATRIMONIO NETO</t>
  </si>
  <si>
    <t>TOTAL DE PASIVO Y PATRIMONIO NETO</t>
  </si>
  <si>
    <t>Impuesto a la Renta</t>
  </si>
  <si>
    <t>ESTADO DE RESULTADOS</t>
  </si>
  <si>
    <t>Ingresos Operativos</t>
  </si>
  <si>
    <t>Gastos de Colonización</t>
  </si>
  <si>
    <t>Impuestos, Tasas y Patentes</t>
  </si>
  <si>
    <t>Total Gastos Operativos</t>
  </si>
  <si>
    <t>Ejercicio Finalizado el</t>
  </si>
  <si>
    <t>Reserva Legal</t>
  </si>
  <si>
    <t>Reserva de Revalúo</t>
  </si>
  <si>
    <t>Reserva Facultativa</t>
  </si>
  <si>
    <t>Reserva para Aumento de Capital</t>
  </si>
  <si>
    <t>ESTADO DE EVOLUCIÓN DEL PATRIMONIO NETO</t>
  </si>
  <si>
    <t>Descripción</t>
  </si>
  <si>
    <t>Capital Social</t>
  </si>
  <si>
    <t>Legal</t>
  </si>
  <si>
    <t>de Revalúo</t>
  </si>
  <si>
    <t>Para Aumento de Capital</t>
  </si>
  <si>
    <t>Facultativa</t>
  </si>
  <si>
    <t>Acumulados</t>
  </si>
  <si>
    <t>Del Ejercicio</t>
  </si>
  <si>
    <t>Total Patrimonio Neto</t>
  </si>
  <si>
    <t>Resultados</t>
  </si>
  <si>
    <t>Transferencia a Resultados Acumulados</t>
  </si>
  <si>
    <t>Capitalizacion de Resultados</t>
  </si>
  <si>
    <t>Distribución de Dividendos</t>
  </si>
  <si>
    <t>Capitalizacion de Deudas con Accionistas</t>
  </si>
  <si>
    <t>Reserva</t>
  </si>
  <si>
    <t>Cobranzas Netas de Clientes</t>
  </si>
  <si>
    <t>Efectivo generado (usado) por otras actividades</t>
  </si>
  <si>
    <t>Venta de Activo Fijo</t>
  </si>
  <si>
    <t>Inversiones en Certificado de Ahorro</t>
  </si>
  <si>
    <t>Efectivo Neto por (o usado) en actividades de inversión</t>
  </si>
  <si>
    <t>Pago de Dividendos</t>
  </si>
  <si>
    <t>Efectivo neto en actividades financieras</t>
  </si>
  <si>
    <t>Aumento (o disminución) neto de efectivos y sus equivalentes</t>
  </si>
  <si>
    <t>Efectivo y su equivalente al comienzo del período</t>
  </si>
  <si>
    <t>Efectivo y su equivalente al cierre del período</t>
  </si>
  <si>
    <t>Otros Pasivos</t>
  </si>
  <si>
    <t>Cuentas</t>
  </si>
  <si>
    <t>Valores de Origen</t>
  </si>
  <si>
    <t>Amortizaciones</t>
  </si>
  <si>
    <t>Neto Resultante</t>
  </si>
  <si>
    <t>Al inicio del periodo</t>
  </si>
  <si>
    <t>Al cierre del Periodo</t>
  </si>
  <si>
    <t>Acumuladas al inicio del periodo</t>
  </si>
  <si>
    <t>Acumuladas al cierre del periodo</t>
  </si>
  <si>
    <t>Acumuladas al cierre del ejercicio</t>
  </si>
  <si>
    <t>Bajas del ejercicio</t>
  </si>
  <si>
    <t>Altas del ejercicio</t>
  </si>
  <si>
    <t>Acumuladas al inicio del ejercicio</t>
  </si>
  <si>
    <t>Al cierre del Ejercicio</t>
  </si>
  <si>
    <t>Revalúo del Ejercicio</t>
  </si>
  <si>
    <t>Bajas del Ejercicio</t>
  </si>
  <si>
    <t>Altas y transf. Del Ejercicio</t>
  </si>
  <si>
    <t>Al inicio del Ejercicio</t>
  </si>
  <si>
    <t>Depreciaciones</t>
  </si>
  <si>
    <t>Sujetos a Depreciación</t>
  </si>
  <si>
    <t>Muebles y Equipos</t>
  </si>
  <si>
    <t>Utiles y Enseres</t>
  </si>
  <si>
    <t>Mejoras en Predio Ajeno</t>
  </si>
  <si>
    <t>Herramientas y Equipos</t>
  </si>
  <si>
    <t>Equipos de Informática</t>
  </si>
  <si>
    <t>Transporte Terrestre</t>
  </si>
  <si>
    <t>Equipos de Comunicación</t>
  </si>
  <si>
    <t>Intalaciones</t>
  </si>
  <si>
    <t>Inmuebles G2</t>
  </si>
  <si>
    <t>Software</t>
  </si>
  <si>
    <t>Edificios</t>
  </si>
  <si>
    <t>Mejoras en Edificios</t>
  </si>
  <si>
    <t>(-) Fondo de Amortización</t>
  </si>
  <si>
    <t>Aumentos</t>
  </si>
  <si>
    <t>Disminuc.</t>
  </si>
  <si>
    <t>Del Periodo</t>
  </si>
  <si>
    <t>Bajas</t>
  </si>
  <si>
    <t>ACTIVOS INTANGIBLES</t>
  </si>
  <si>
    <t>Anexo A</t>
  </si>
  <si>
    <t>Anexo B</t>
  </si>
  <si>
    <t>NO APLICABLE</t>
  </si>
  <si>
    <t>Denominación y
características de los
valores Emisor</t>
  </si>
  <si>
    <t>Clase</t>
  </si>
  <si>
    <t>Valor Nominal Unitario</t>
  </si>
  <si>
    <t>Cantidad</t>
  </si>
  <si>
    <t>Valor Nominal Total</t>
  </si>
  <si>
    <t>Valor Patrim. Proporc.</t>
  </si>
  <si>
    <t>Valor de Libros</t>
  </si>
  <si>
    <t xml:space="preserve">Valor de Cotización </t>
  </si>
  <si>
    <t>Información sobre el Emisor</t>
  </si>
  <si>
    <t>% de Cotización</t>
  </si>
  <si>
    <t>Actividad Principal</t>
  </si>
  <si>
    <t>Según Ultimo Balance</t>
  </si>
  <si>
    <t>Resultado</t>
  </si>
  <si>
    <t>Patr. Neto</t>
  </si>
  <si>
    <t>Inversiones Temporarias</t>
  </si>
  <si>
    <t>Inversiones Permanentes (Detallar)</t>
  </si>
  <si>
    <t>Anexo C</t>
  </si>
  <si>
    <t>INVERSIONES, ACCIONES, DEBENTURES Y OTROS TITULOS EMITIDOS EN SERIE PARTICIPACIÓN EN OTRAS SOCIEDADES.</t>
  </si>
  <si>
    <t>OTRAS INVERSIONES</t>
  </si>
  <si>
    <t>CUENTAS</t>
  </si>
  <si>
    <t>Valor de Costo</t>
  </si>
  <si>
    <t>Subtotal</t>
  </si>
  <si>
    <t>Inversiones no corrientes</t>
  </si>
  <si>
    <t>(Detallar)</t>
  </si>
  <si>
    <t>Totales ejercicio</t>
  </si>
  <si>
    <t>Amortización</t>
  </si>
  <si>
    <t>Valor de Cotización</t>
  </si>
  <si>
    <t>PREVISIONES</t>
  </si>
  <si>
    <t>RUBROS</t>
  </si>
  <si>
    <t>Aumentos (*)</t>
  </si>
  <si>
    <t>Disminución (*)</t>
  </si>
  <si>
    <t>Total</t>
  </si>
  <si>
    <t xml:space="preserve">Incluidas en el </t>
  </si>
  <si>
    <t>Pasivo</t>
  </si>
  <si>
    <t>Saldos al inicio del Ejercicio</t>
  </si>
  <si>
    <t>DETALLE</t>
  </si>
  <si>
    <t>I. COSTO DE MERCADERIAS O PRODUCTOS VENDIDOS</t>
  </si>
  <si>
    <t>Existencia al cierre del ejercicio</t>
  </si>
  <si>
    <t>COSTO DE MERCADERIAS O PRODUCTOS VENDIDOS O SERVICIOS PRESTADOS</t>
  </si>
  <si>
    <t>Exitencias al Comienzo del Período</t>
  </si>
  <si>
    <t>Anexo D</t>
  </si>
  <si>
    <t>Anexo E</t>
  </si>
  <si>
    <t>Anexo F</t>
  </si>
  <si>
    <t>Anexo G</t>
  </si>
  <si>
    <t>ACTIVOS Y PASIVOS EN MONEDA EXTRANJERA</t>
  </si>
  <si>
    <t>Moneda Extranjera</t>
  </si>
  <si>
    <t>Cambio Vigente</t>
  </si>
  <si>
    <t>Moneda Local</t>
  </si>
  <si>
    <t>Monto</t>
  </si>
  <si>
    <t>ACTIVO</t>
  </si>
  <si>
    <t xml:space="preserve">PASIVOS </t>
  </si>
  <si>
    <t>Otros Gastos</t>
  </si>
  <si>
    <t>TOTAL</t>
  </si>
  <si>
    <t>Anexo H</t>
  </si>
  <si>
    <t>Gastos de Administración</t>
  </si>
  <si>
    <t>Sueldos y Jornales</t>
  </si>
  <si>
    <t>Contribuciones Sociales</t>
  </si>
  <si>
    <t>Gastos de Publicidad y Propaganda</t>
  </si>
  <si>
    <t>Impuestos, Tasas y Contribuciones</t>
  </si>
  <si>
    <t>DATOS ESTADISTICOS</t>
  </si>
  <si>
    <t>INDICADORES OPERATIVOS</t>
  </si>
  <si>
    <t>Volumen de producción</t>
  </si>
  <si>
    <t>Volumenes de Ventas</t>
  </si>
  <si>
    <t>Cantidad de Empleados y Obreros</t>
  </si>
  <si>
    <t>Consumo de Energía</t>
  </si>
  <si>
    <t>Cantidad de Sucursales</t>
  </si>
  <si>
    <t>(Otros)</t>
  </si>
  <si>
    <t>Anexo I</t>
  </si>
  <si>
    <t>Acumulado al Fín del Ejercicio</t>
  </si>
  <si>
    <t>INDICES</t>
  </si>
  <si>
    <t>Endeudamiento (2)</t>
  </si>
  <si>
    <t>Liquidez (1)</t>
  </si>
  <si>
    <t xml:space="preserve">     Patrimonio Neto Excluido el Resultado del Ejercicio</t>
  </si>
  <si>
    <t xml:space="preserve">     Patrimonio Neto</t>
  </si>
  <si>
    <t xml:space="preserve">     Pasivo Corriente</t>
  </si>
  <si>
    <t>INDICES ECONOMICO - FINANCIEROS</t>
  </si>
  <si>
    <t xml:space="preserve">Rentabilidad (3) </t>
  </si>
  <si>
    <t>ESTADO DE FLUJOS DE EFECTIVO</t>
  </si>
  <si>
    <t>Anexo J</t>
  </si>
  <si>
    <t>COLONIZADORA SAN AGUSTIN S.A.</t>
  </si>
  <si>
    <t>Balance General</t>
  </si>
  <si>
    <t>1</t>
  </si>
  <si>
    <t>101</t>
  </si>
  <si>
    <t>10101</t>
  </si>
  <si>
    <t>DISPONIBILIDADES</t>
  </si>
  <si>
    <t xml:space="preserve">101010101  </t>
  </si>
  <si>
    <t>Caja Asunción</t>
  </si>
  <si>
    <t xml:space="preserve">101010104  </t>
  </si>
  <si>
    <t>Caja Tupa Renda</t>
  </si>
  <si>
    <t xml:space="preserve">101010105  </t>
  </si>
  <si>
    <t>Caja Tavaí</t>
  </si>
  <si>
    <t xml:space="preserve">101010106  </t>
  </si>
  <si>
    <t>Recaudaciónes a Depositar (Gs)</t>
  </si>
  <si>
    <t xml:space="preserve">101010107  </t>
  </si>
  <si>
    <t>Recaudaciones a Depositar (U$$)</t>
  </si>
  <si>
    <t xml:space="preserve">101010201  </t>
  </si>
  <si>
    <t>Banco GNB Py S.A Cta Cte Nº001-067081-001 Guaranies</t>
  </si>
  <si>
    <t xml:space="preserve">101010202  </t>
  </si>
  <si>
    <t>Lloyds TSB Bank PLC Miami Cta.Cte</t>
  </si>
  <si>
    <t xml:space="preserve">101010203  </t>
  </si>
  <si>
    <t>Banco Itaú S.A Cta. Cte Nº00085320-0 Guaranies</t>
  </si>
  <si>
    <t xml:space="preserve">101010204  </t>
  </si>
  <si>
    <t>Banco Itaú S.A Cta.Cte Nº05001410-0 Dólares</t>
  </si>
  <si>
    <t xml:space="preserve">101010205  </t>
  </si>
  <si>
    <t>Banco Nac. Fomento Cta. Cte Nº140743/1 Guaranies</t>
  </si>
  <si>
    <t xml:space="preserve">101010206  </t>
  </si>
  <si>
    <t>Banco Nac. Fomento Cta. Cte Nº141002/2 Dólares</t>
  </si>
  <si>
    <t xml:space="preserve">101010207  </t>
  </si>
  <si>
    <t>Banco Regional Cta. Cte. Nº7565677 Dólares</t>
  </si>
  <si>
    <t xml:space="preserve">101010208  </t>
  </si>
  <si>
    <t>Banco Regional Cta. Cte. Nº7565676 Guaranies</t>
  </si>
  <si>
    <t xml:space="preserve">101010209  </t>
  </si>
  <si>
    <t>Banco Continental Cta.Cte Nº 01-758702-02 Guaranies</t>
  </si>
  <si>
    <t xml:space="preserve">101010210  </t>
  </si>
  <si>
    <t>Banco Continental Cta.Cte Nº 01-854002-07 Dólares</t>
  </si>
  <si>
    <t xml:space="preserve">101010211  </t>
  </si>
  <si>
    <t>Banco Familiar SAECA Cta.Cte Dólares 22-001906396</t>
  </si>
  <si>
    <t xml:space="preserve">101010212  </t>
  </si>
  <si>
    <t>Banco Sudameris Cta. Cte N°15-2168260 Guaranies</t>
  </si>
  <si>
    <t xml:space="preserve">101010213  </t>
  </si>
  <si>
    <t>Banco Sudameris Cta. Cte N°15-2168260 Dólares</t>
  </si>
  <si>
    <t xml:space="preserve">101010214  </t>
  </si>
  <si>
    <t>Banco Familiar SAECA Cta.Cte Guaranies 22-001906037</t>
  </si>
  <si>
    <t xml:space="preserve">101010215  </t>
  </si>
  <si>
    <t>Banco BBVA Cta. Cte N°1101707011 Guaranies</t>
  </si>
  <si>
    <t xml:space="preserve">101010216  </t>
  </si>
  <si>
    <t>Banco BBVA Cta. Cte N°1101707020 Dólares</t>
  </si>
  <si>
    <t xml:space="preserve">101010217  </t>
  </si>
  <si>
    <t>Banco GNB Py S.A Cta Cte Nº001-067081-20 Dólares</t>
  </si>
  <si>
    <t xml:space="preserve">101010218  </t>
  </si>
  <si>
    <t>Financiera Rio SAECA - C.A a la Vista Dólares</t>
  </si>
  <si>
    <t>Total Disponibilidades</t>
  </si>
  <si>
    <t>10102</t>
  </si>
  <si>
    <t>CREDITOS</t>
  </si>
  <si>
    <t xml:space="preserve">101020104  </t>
  </si>
  <si>
    <t>Deudores por Venta de Lotes</t>
  </si>
  <si>
    <t xml:space="preserve">101020201  </t>
  </si>
  <si>
    <t>Anticipo IRACIS</t>
  </si>
  <si>
    <t xml:space="preserve">101020205  </t>
  </si>
  <si>
    <t>Retención I.V.A</t>
  </si>
  <si>
    <t xml:space="preserve">101020301  </t>
  </si>
  <si>
    <t>Deudores Varios</t>
  </si>
  <si>
    <t xml:space="preserve">101020302  </t>
  </si>
  <si>
    <t>Anticipo a Acreedores Varios</t>
  </si>
  <si>
    <t xml:space="preserve">101020307  </t>
  </si>
  <si>
    <t>Documentos a Cobrar (Tupa Renda)</t>
  </si>
  <si>
    <t xml:space="preserve">101020313  </t>
  </si>
  <si>
    <t>Previsión por Incobrables Documentos Vencidos</t>
  </si>
  <si>
    <t xml:space="preserve">101020317  </t>
  </si>
  <si>
    <t>Intereses a Cobrar (Refinanciaciones)</t>
  </si>
  <si>
    <t xml:space="preserve">101020319  </t>
  </si>
  <si>
    <t>Garantia de Alquiler</t>
  </si>
  <si>
    <t>Total Creditos</t>
  </si>
  <si>
    <t>10103</t>
  </si>
  <si>
    <t>CARGOS DIFERIDOS</t>
  </si>
  <si>
    <t xml:space="preserve">1010301    </t>
  </si>
  <si>
    <t>Seguros a Vencer</t>
  </si>
  <si>
    <t xml:space="preserve">1010302    </t>
  </si>
  <si>
    <t>Intereses a Vencer - CP</t>
  </si>
  <si>
    <t xml:space="preserve">101030401  </t>
  </si>
  <si>
    <t>Inversiones CDA - Lloyds TSB</t>
  </si>
  <si>
    <t>Total Cargos Diferidos</t>
  </si>
  <si>
    <t>10104</t>
  </si>
  <si>
    <t>BIENES DE CAMBIO</t>
  </si>
  <si>
    <t xml:space="preserve">101040101  </t>
  </si>
  <si>
    <t>Propiedades Rurales</t>
  </si>
  <si>
    <t>Total Bienes De Cambio</t>
  </si>
  <si>
    <t>10105</t>
  </si>
  <si>
    <t>OTROS ACTIVOS</t>
  </si>
  <si>
    <t xml:space="preserve">1010501    </t>
  </si>
  <si>
    <t>Anticipo de Sueldo</t>
  </si>
  <si>
    <t>Total Otros Activos</t>
  </si>
  <si>
    <t>10107</t>
  </si>
  <si>
    <t>Derecho Fiduciario</t>
  </si>
  <si>
    <t xml:space="preserve">1010701    </t>
  </si>
  <si>
    <t>Derecho Fiduciario - CP</t>
  </si>
  <si>
    <t>Total Derecho Fiduciario</t>
  </si>
  <si>
    <t>Total Activo Corriente</t>
  </si>
  <si>
    <t>102</t>
  </si>
  <si>
    <t>10201</t>
  </si>
  <si>
    <t>BIENES DE USO</t>
  </si>
  <si>
    <t xml:space="preserve">1020101    </t>
  </si>
  <si>
    <t xml:space="preserve">1020102    </t>
  </si>
  <si>
    <t xml:space="preserve">1020103    </t>
  </si>
  <si>
    <t xml:space="preserve">1020104    </t>
  </si>
  <si>
    <t xml:space="preserve">1020106    </t>
  </si>
  <si>
    <t>Equipos de Informatica</t>
  </si>
  <si>
    <t xml:space="preserve">1020107    </t>
  </si>
  <si>
    <t xml:space="preserve">1020108    </t>
  </si>
  <si>
    <t xml:space="preserve">1020109    </t>
  </si>
  <si>
    <t>Instalaciones</t>
  </si>
  <si>
    <t xml:space="preserve">1020111    </t>
  </si>
  <si>
    <t xml:space="preserve">1020112    </t>
  </si>
  <si>
    <t xml:space="preserve">1020113    </t>
  </si>
  <si>
    <t xml:space="preserve">1020114    </t>
  </si>
  <si>
    <t xml:space="preserve">1020130    </t>
  </si>
  <si>
    <t>Total Bienes De Uso</t>
  </si>
  <si>
    <t>10202</t>
  </si>
  <si>
    <t xml:space="preserve">1020201    </t>
  </si>
  <si>
    <t>Intereses a Vencer - LP</t>
  </si>
  <si>
    <t>10203</t>
  </si>
  <si>
    <t xml:space="preserve">1020301    </t>
  </si>
  <si>
    <t>Derecho Fiduciario - LP</t>
  </si>
  <si>
    <t>10204</t>
  </si>
  <si>
    <t>Créditos</t>
  </si>
  <si>
    <t xml:space="preserve">1020401    </t>
  </si>
  <si>
    <t>Deudores por Venta de Lotes - LP</t>
  </si>
  <si>
    <t xml:space="preserve">1020402    </t>
  </si>
  <si>
    <t>Documentos a Cobrar (Tupa Renda) - LP</t>
  </si>
  <si>
    <t xml:space="preserve">1020403    </t>
  </si>
  <si>
    <t>Documentos Venc. en Gestión de Cobro - LP</t>
  </si>
  <si>
    <t xml:space="preserve">1020404    </t>
  </si>
  <si>
    <t>Intereses a Cobrar (Refinanciaciones) - LP</t>
  </si>
  <si>
    <t xml:space="preserve">1020405    </t>
  </si>
  <si>
    <t>Deudores Varios - LP</t>
  </si>
  <si>
    <t xml:space="preserve">1020406    </t>
  </si>
  <si>
    <t>Documentos a Cobrar (Cororó S.A) - LP</t>
  </si>
  <si>
    <t xml:space="preserve">1020408    </t>
  </si>
  <si>
    <t>Intereses a Cobrar (Financiamiento) - LP</t>
  </si>
  <si>
    <t>Total Créditos</t>
  </si>
  <si>
    <t>Total Activo No Corriente</t>
  </si>
  <si>
    <t>Total Activo</t>
  </si>
  <si>
    <t>2</t>
  </si>
  <si>
    <t>201</t>
  </si>
  <si>
    <t>20101</t>
  </si>
  <si>
    <t>DEUDAS</t>
  </si>
  <si>
    <t xml:space="preserve">201010101  </t>
  </si>
  <si>
    <t>Acreedores Varios</t>
  </si>
  <si>
    <t xml:space="preserve">201010102  </t>
  </si>
  <si>
    <t>Instituto de Previsión Social 25,5%</t>
  </si>
  <si>
    <t xml:space="preserve">201010104  </t>
  </si>
  <si>
    <t>Deudas Bancarias - CP</t>
  </si>
  <si>
    <t xml:space="preserve">201010201  </t>
  </si>
  <si>
    <t>IRACIS a Pagar</t>
  </si>
  <si>
    <t xml:space="preserve">201010204  </t>
  </si>
  <si>
    <t>I.V.A a Pagar</t>
  </si>
  <si>
    <t xml:space="preserve">201010301  </t>
  </si>
  <si>
    <t>Dividendos a Pagar</t>
  </si>
  <si>
    <t xml:space="preserve">201010304  </t>
  </si>
  <si>
    <t>Seguros a Pagar</t>
  </si>
  <si>
    <t xml:space="preserve">201010305  </t>
  </si>
  <si>
    <t>Cuentas a Pagar - CP (Compra de Inmuebles)</t>
  </si>
  <si>
    <t xml:space="preserve">201010602  </t>
  </si>
  <si>
    <t>Intereses a Pagar Deudas Bancarias - CP</t>
  </si>
  <si>
    <t xml:space="preserve">201010606  </t>
  </si>
  <si>
    <t>Intereses a Pagar Deudas BMBP - CP</t>
  </si>
  <si>
    <t xml:space="preserve">201010607  </t>
  </si>
  <si>
    <t>Pasivos Fiduciarios - CP</t>
  </si>
  <si>
    <t>Total Deudas</t>
  </si>
  <si>
    <t>20102</t>
  </si>
  <si>
    <t>DIFERIDOS</t>
  </si>
  <si>
    <t xml:space="preserve">201020608  </t>
  </si>
  <si>
    <t>Venta de Lotes (Diferido)</t>
  </si>
  <si>
    <t xml:space="preserve">201020609  </t>
  </si>
  <si>
    <t>Intereses a Devengar (Refinanciaciones)</t>
  </si>
  <si>
    <t>Total Diferidos</t>
  </si>
  <si>
    <t>Total Pasivo Corriente</t>
  </si>
  <si>
    <t>202</t>
  </si>
  <si>
    <t>20202</t>
  </si>
  <si>
    <t xml:space="preserve">202020203  </t>
  </si>
  <si>
    <t>Deudas Bancarias - LP</t>
  </si>
  <si>
    <t xml:space="preserve">202020204  </t>
  </si>
  <si>
    <t>Intereses a Pagar Deudas Bancarias - LP</t>
  </si>
  <si>
    <t xml:space="preserve">202020206  </t>
  </si>
  <si>
    <t>Deudas BMBP - LP</t>
  </si>
  <si>
    <t xml:space="preserve">202020207  </t>
  </si>
  <si>
    <t>Intereses a Pagar Deudas BMBP - LP</t>
  </si>
  <si>
    <t xml:space="preserve">202020208  </t>
  </si>
  <si>
    <t>Pasivos Fiduciarios - LP</t>
  </si>
  <si>
    <t>Total Pasivo No Corriente</t>
  </si>
  <si>
    <t>299</t>
  </si>
  <si>
    <t>29901</t>
  </si>
  <si>
    <t>CAPITAL</t>
  </si>
  <si>
    <t xml:space="preserve">2990101    </t>
  </si>
  <si>
    <t>Capital Realizado</t>
  </si>
  <si>
    <t>Total Capital</t>
  </si>
  <si>
    <t>29902</t>
  </si>
  <si>
    <t>RESERVAS</t>
  </si>
  <si>
    <t xml:space="preserve">2990201    </t>
  </si>
  <si>
    <t>Fondo de Reserva Legal</t>
  </si>
  <si>
    <t xml:space="preserve">2990202    </t>
  </si>
  <si>
    <t>Reserva para Deudores</t>
  </si>
  <si>
    <t xml:space="preserve">2990203    </t>
  </si>
  <si>
    <t>Reserva de Revalúo Ley 125/91</t>
  </si>
  <si>
    <t>Total Reservas</t>
  </si>
  <si>
    <t>29999</t>
  </si>
  <si>
    <t>RESULTADOS</t>
  </si>
  <si>
    <t xml:space="preserve">2999901    </t>
  </si>
  <si>
    <t xml:space="preserve">2999999    </t>
  </si>
  <si>
    <t>Total Resultados</t>
  </si>
  <si>
    <t>Total Pasivo</t>
  </si>
  <si>
    <t>Cuadro de Resultado</t>
  </si>
  <si>
    <t>3</t>
  </si>
  <si>
    <t>INGRESO</t>
  </si>
  <si>
    <t>301</t>
  </si>
  <si>
    <t>INGRESOS COLONIZACION</t>
  </si>
  <si>
    <t>30101</t>
  </si>
  <si>
    <t>VENTA DE PROPIEDADES</t>
  </si>
  <si>
    <t xml:space="preserve">3010103    </t>
  </si>
  <si>
    <t>Venta de Lotes (Urbanos, Rurales, Quinta)</t>
  </si>
  <si>
    <t xml:space="preserve">3010104    </t>
  </si>
  <si>
    <t>(-) Costo Ventas de Propiedades</t>
  </si>
  <si>
    <t>Costo por Venta de Lotes</t>
  </si>
  <si>
    <t>Total Venta De Propiedades</t>
  </si>
  <si>
    <t>30102</t>
  </si>
  <si>
    <t>OTROS INGRESOS</t>
  </si>
  <si>
    <t xml:space="preserve">3010201    </t>
  </si>
  <si>
    <t>Servicio de Titulación</t>
  </si>
  <si>
    <t xml:space="preserve">3010202    </t>
  </si>
  <si>
    <t>Tasa de Transferencia</t>
  </si>
  <si>
    <t>Costo por Venta de Granos</t>
  </si>
  <si>
    <t xml:space="preserve">3010204    </t>
  </si>
  <si>
    <t>Intereses Cobrados</t>
  </si>
  <si>
    <t xml:space="preserve">3010207    </t>
  </si>
  <si>
    <t>Ganancia por Variación de Cotización</t>
  </si>
  <si>
    <t xml:space="preserve">3010211    </t>
  </si>
  <si>
    <t>Ingresos por Levantamiento de Hipoteca</t>
  </si>
  <si>
    <t xml:space="preserve">3010213    </t>
  </si>
  <si>
    <t>Ventas de Mercaderias</t>
  </si>
  <si>
    <t xml:space="preserve">3010220    </t>
  </si>
  <si>
    <t>(-) Costo Ventas Mercaderías (Soja en Granos)</t>
  </si>
  <si>
    <t xml:space="preserve">3010230    </t>
  </si>
  <si>
    <t>(-) Descuentos Concedidos</t>
  </si>
  <si>
    <t xml:space="preserve">3010232    </t>
  </si>
  <si>
    <t>Ingresos por Cobros de Gastos Judiciales</t>
  </si>
  <si>
    <t>Intereses Pagados</t>
  </si>
  <si>
    <t>Total Otros Ingresos</t>
  </si>
  <si>
    <t>Total Ingresos Colonizacion</t>
  </si>
  <si>
    <t>Total Ingreso</t>
  </si>
  <si>
    <t>4</t>
  </si>
  <si>
    <t>EGRESOS</t>
  </si>
  <si>
    <t>401</t>
  </si>
  <si>
    <t>GASTOS OPERATIVOS</t>
  </si>
  <si>
    <t>40102</t>
  </si>
  <si>
    <t>GASTOS DE COLONIZACION</t>
  </si>
  <si>
    <t xml:space="preserve">4010201    </t>
  </si>
  <si>
    <t xml:space="preserve">4010202    </t>
  </si>
  <si>
    <t>Honorarios Profesionales - Colonización</t>
  </si>
  <si>
    <t xml:space="preserve">4010203    </t>
  </si>
  <si>
    <t>Impuestos Inmobiliarios</t>
  </si>
  <si>
    <t xml:space="preserve">4010204    </t>
  </si>
  <si>
    <t xml:space="preserve">4010206    </t>
  </si>
  <si>
    <t>Servicio de Limpieza (Terreno)</t>
  </si>
  <si>
    <t>Total Gastos De Colonizacion</t>
  </si>
  <si>
    <t>40103</t>
  </si>
  <si>
    <t>IMPUESTOS</t>
  </si>
  <si>
    <t xml:space="preserve">4010302    </t>
  </si>
  <si>
    <t>I.V.A Gastos</t>
  </si>
  <si>
    <t>Total Impuestos</t>
  </si>
  <si>
    <t>40105</t>
  </si>
  <si>
    <t>GASTOS ADMINISTRATIVOS</t>
  </si>
  <si>
    <t xml:space="preserve">4010501    </t>
  </si>
  <si>
    <t>Remuneración Personal Superior (G.D)</t>
  </si>
  <si>
    <t xml:space="preserve">4010503    </t>
  </si>
  <si>
    <t xml:space="preserve">4010504    </t>
  </si>
  <si>
    <t>Aporte Patronal I.P.S 16,5%</t>
  </si>
  <si>
    <t xml:space="preserve">4010505    </t>
  </si>
  <si>
    <t>Aguinaldos</t>
  </si>
  <si>
    <t xml:space="preserve">4010508    </t>
  </si>
  <si>
    <t>Servicios Personales</t>
  </si>
  <si>
    <t xml:space="preserve">4010509    </t>
  </si>
  <si>
    <t>Comisiones Pagadas</t>
  </si>
  <si>
    <t xml:space="preserve">4010510    </t>
  </si>
  <si>
    <t>Agua, Luz y Teléfono</t>
  </si>
  <si>
    <t xml:space="preserve">4010511    </t>
  </si>
  <si>
    <t>Seguros</t>
  </si>
  <si>
    <t xml:space="preserve">4010512    </t>
  </si>
  <si>
    <t>Gastos Bancarios</t>
  </si>
  <si>
    <t xml:space="preserve">4010513    </t>
  </si>
  <si>
    <t xml:space="preserve">4010514    </t>
  </si>
  <si>
    <t>Multas y Recargos</t>
  </si>
  <si>
    <t xml:space="preserve">4010515    </t>
  </si>
  <si>
    <t>Perdida por Variación de Cotización</t>
  </si>
  <si>
    <t xml:space="preserve">4010517    </t>
  </si>
  <si>
    <t>Impresos y Formularios</t>
  </si>
  <si>
    <t xml:space="preserve">4010518    </t>
  </si>
  <si>
    <t>Gastos Generales</t>
  </si>
  <si>
    <t xml:space="preserve">4010520    </t>
  </si>
  <si>
    <t>Alquileres Pagados</t>
  </si>
  <si>
    <t xml:space="preserve">4010521    </t>
  </si>
  <si>
    <t>Gastos de Comunicación</t>
  </si>
  <si>
    <t xml:space="preserve">4010522    </t>
  </si>
  <si>
    <t>Articulos de Limpieza y Cafeteria</t>
  </si>
  <si>
    <t xml:space="preserve">4010523    </t>
  </si>
  <si>
    <t>Combustibles y Lubricantes</t>
  </si>
  <si>
    <t xml:space="preserve">4010524    </t>
  </si>
  <si>
    <t>Insumos y Gastos Informáticos</t>
  </si>
  <si>
    <t xml:space="preserve">4010525    </t>
  </si>
  <si>
    <t>Materiales y Utiles de Oficina</t>
  </si>
  <si>
    <t xml:space="preserve">4010526    </t>
  </si>
  <si>
    <t>Movilidad y Viático</t>
  </si>
  <si>
    <t xml:space="preserve">4010528    </t>
  </si>
  <si>
    <t>Reparación y Mante. de Edificio</t>
  </si>
  <si>
    <t xml:space="preserve">4010529    </t>
  </si>
  <si>
    <t>Reparación y Mante. de Transportes Terrestres</t>
  </si>
  <si>
    <t xml:space="preserve">4010530    </t>
  </si>
  <si>
    <t>Gastos de Envios y Encomiendas</t>
  </si>
  <si>
    <t xml:space="preserve">4010532    </t>
  </si>
  <si>
    <t>Publicidad y Propaganda</t>
  </si>
  <si>
    <t xml:space="preserve">4010533    </t>
  </si>
  <si>
    <t>Reparación y Mante. Muebles y Equipos</t>
  </si>
  <si>
    <t xml:space="preserve">4010534    </t>
  </si>
  <si>
    <t>Donaciones y Contribuciones</t>
  </si>
  <si>
    <t xml:space="preserve">4010535    </t>
  </si>
  <si>
    <t>Gastos No Deducibles</t>
  </si>
  <si>
    <t xml:space="preserve">4010536    </t>
  </si>
  <si>
    <t>Gastos Capacitación a Empleados</t>
  </si>
  <si>
    <t xml:space="preserve">4010537    </t>
  </si>
  <si>
    <t>Gastos Servicio de Vigilancia</t>
  </si>
  <si>
    <t xml:space="preserve">4010540    </t>
  </si>
  <si>
    <t>Gastos de Consumición</t>
  </si>
  <si>
    <t xml:space="preserve">4010544    </t>
  </si>
  <si>
    <t>Servicios Personales (GND)</t>
  </si>
  <si>
    <t xml:space="preserve">4010545    </t>
  </si>
  <si>
    <t>Servicios de Internet</t>
  </si>
  <si>
    <t xml:space="preserve">4010546    </t>
  </si>
  <si>
    <t>Servicios Varios</t>
  </si>
  <si>
    <t xml:space="preserve">4010547    </t>
  </si>
  <si>
    <t>Bonificación Familiar</t>
  </si>
  <si>
    <t xml:space="preserve">4010551    </t>
  </si>
  <si>
    <t>Gastos Judiciales</t>
  </si>
  <si>
    <t xml:space="preserve">4010552    </t>
  </si>
  <si>
    <t>Gastos Servicios Médicos a Empleados</t>
  </si>
  <si>
    <t xml:space="preserve">4010553    </t>
  </si>
  <si>
    <t>Honorarios Profesionales - Administrativos</t>
  </si>
  <si>
    <t>Total Gastos Administrativos</t>
  </si>
  <si>
    <t>499</t>
  </si>
  <si>
    <t>GANANCIAS Y PERDIDAS</t>
  </si>
  <si>
    <t>49999</t>
  </si>
  <si>
    <t xml:space="preserve">4999999    </t>
  </si>
  <si>
    <t>Ganancias y Perdidas</t>
  </si>
  <si>
    <t>Total Ganancias Y Perdidas</t>
  </si>
  <si>
    <t>Total Egresos</t>
  </si>
  <si>
    <t>Inversiones Corrientes</t>
  </si>
  <si>
    <t>Inversiones en Entidad del Exterior</t>
  </si>
  <si>
    <t>Banco Sabadell S.A</t>
  </si>
  <si>
    <t xml:space="preserve">Bienes de Uso </t>
  </si>
  <si>
    <t>Deducidas del Activo</t>
  </si>
  <si>
    <t>Terrenos para la Venta por Lotes</t>
  </si>
  <si>
    <t>Granos para la Venta</t>
  </si>
  <si>
    <t>Compras del Ejercicio</t>
  </si>
  <si>
    <t>a) Compras de Terrenos</t>
  </si>
  <si>
    <t>b) Compras de Granos</t>
  </si>
  <si>
    <t>Activo Corriente</t>
  </si>
  <si>
    <t>Bancos</t>
  </si>
  <si>
    <t>Créditos por Ventas</t>
  </si>
  <si>
    <t>Documentos a Cobrar</t>
  </si>
  <si>
    <t>Inversiones</t>
  </si>
  <si>
    <t>Intereses a Vencer</t>
  </si>
  <si>
    <t>Otros Activos</t>
  </si>
  <si>
    <t>US$</t>
  </si>
  <si>
    <t>Subtotales</t>
  </si>
  <si>
    <t>Activo No Corriente</t>
  </si>
  <si>
    <t>Total Activos</t>
  </si>
  <si>
    <t>Pasivo Corriente</t>
  </si>
  <si>
    <t>Cuentas a Pagar</t>
  </si>
  <si>
    <t>Deudas Financieras</t>
  </si>
  <si>
    <t>Pasivo No Corriente</t>
  </si>
  <si>
    <t>Gastos de Comercialización</t>
  </si>
  <si>
    <t>Remuneración Personal Superior</t>
  </si>
  <si>
    <t>Honorarios Profesionales</t>
  </si>
  <si>
    <t>Multas y Recargos Impositivos</t>
  </si>
  <si>
    <t>Depreciación Bienes de Uso</t>
  </si>
  <si>
    <t xml:space="preserve">Acumulado al Fín del </t>
  </si>
  <si>
    <t>Disponibilidades (Nota 3)</t>
  </si>
  <si>
    <t>Bienes de Uso (Anexo A)</t>
  </si>
  <si>
    <t>Remuneraciones y Cargas Sociales a Pagar</t>
  </si>
  <si>
    <t>Capital Social Integrado</t>
  </si>
  <si>
    <t>Margen Bruto</t>
  </si>
  <si>
    <t>Gastos de Comercialización (Anexo H)</t>
  </si>
  <si>
    <t>Gastos de Administración (Anexo H)</t>
  </si>
  <si>
    <t>Ganancia del Ejercicio</t>
  </si>
  <si>
    <t>Efectivo pagado por Compras de Terrenos para la Venta</t>
  </si>
  <si>
    <t>Efectivo pagado a Otros Proveedores y Empleados</t>
  </si>
  <si>
    <t>Efectivo Neto de Actividades de Operación antes del Impuesto a la Renta</t>
  </si>
  <si>
    <t>Efectivo Neto de actividades Operativas</t>
  </si>
  <si>
    <t>FLUJO DE EFECTIVO DE ACTIVIDADES OPERATIVAS</t>
  </si>
  <si>
    <t>FLUJO DE EFECTIVO DE ACTIVIDADES DE INVERSIÓN</t>
  </si>
  <si>
    <t>FLUJO DE EFECTIVO DE ACTIVIDADES DE FINANCIAMIENTO</t>
  </si>
  <si>
    <t>(Disminución) Aumento por colocación de Bonos - Fideicomiso</t>
  </si>
  <si>
    <t>Efectos de las ganancias o pérdidas de cambio en el efectivo y sus equivalentes</t>
  </si>
  <si>
    <t xml:space="preserve">101020204  </t>
  </si>
  <si>
    <t>I.V.A Crédito Fiscal</t>
  </si>
  <si>
    <t xml:space="preserve">1020420    </t>
  </si>
  <si>
    <t>Previsión por Incobrables Documentos Vencidos - LP</t>
  </si>
  <si>
    <t xml:space="preserve">201010205  </t>
  </si>
  <si>
    <t>I.V.A Débito Fiscal</t>
  </si>
  <si>
    <t xml:space="preserve">2990204    </t>
  </si>
  <si>
    <t>INFORMACIÓN REQUERIDA SOBRE GASTOS Y COSTOS.</t>
  </si>
  <si>
    <t>Inversiones (Nota 4 - Anexo D)</t>
  </si>
  <si>
    <t>Créditos (Nota 5)</t>
  </si>
  <si>
    <t>Bienes de Cambio (Nota 6)</t>
  </si>
  <si>
    <t xml:space="preserve">Otros Activos (Nota 7)  </t>
  </si>
  <si>
    <t>VAR GS.</t>
  </si>
  <si>
    <t>VAR %</t>
  </si>
  <si>
    <t xml:space="preserve">101010108  </t>
  </si>
  <si>
    <t>Tarjeta Itaú Visa (JMB)</t>
  </si>
  <si>
    <t xml:space="preserve">1010303    </t>
  </si>
  <si>
    <t>Garantia Fiduciaria - Patrimonio Autónomo</t>
  </si>
  <si>
    <t xml:space="preserve">201010105  </t>
  </si>
  <si>
    <t>Proveedores</t>
  </si>
  <si>
    <t xml:space="preserve">3010205    </t>
  </si>
  <si>
    <t>Descuentos Obtenidos</t>
  </si>
  <si>
    <t xml:space="preserve">4010538    </t>
  </si>
  <si>
    <t>Uniformes al Personal</t>
  </si>
  <si>
    <t xml:space="preserve">4010548    </t>
  </si>
  <si>
    <t>Intereses Pagados (GND)</t>
  </si>
  <si>
    <t xml:space="preserve">201010103  </t>
  </si>
  <si>
    <t>Documentos a Pagar</t>
  </si>
  <si>
    <t xml:space="preserve">202020205  </t>
  </si>
  <si>
    <t>Cuentas a Pagar - LP (Compra de Inmuebles)</t>
  </si>
  <si>
    <t xml:space="preserve">3010206    </t>
  </si>
  <si>
    <t xml:space="preserve">3010208    </t>
  </si>
  <si>
    <t>Ingresos Varios</t>
  </si>
  <si>
    <t xml:space="preserve">3010215    </t>
  </si>
  <si>
    <t>Intereses Ganados - CDA</t>
  </si>
  <si>
    <t xml:space="preserve">3010222    </t>
  </si>
  <si>
    <t>(-) Costo Ventas Activo Fijo</t>
  </si>
  <si>
    <t>Ganancia o Perdida Ordinaria</t>
  </si>
  <si>
    <t>Venta (Compra) de Propiedad, Planta y Equipos - Neto</t>
  </si>
  <si>
    <t>COSTO DE PRODUCTOS VENDIDOS</t>
  </si>
  <si>
    <t>Entre 01/01/2016 Y 30/09/2016</t>
  </si>
  <si>
    <t xml:space="preserve">201010107  </t>
  </si>
  <si>
    <t>Sueldos y Jornales a Pagar</t>
  </si>
  <si>
    <t xml:space="preserve">3010210    </t>
  </si>
  <si>
    <t>Alquileres Cobrados</t>
  </si>
  <si>
    <t>Total Pasivo y Patrimonio Neto</t>
  </si>
  <si>
    <t>Créditos (Nota 5 - Anexo E)</t>
  </si>
  <si>
    <t>Entre 01/01/2017 Y 30/09/2017</t>
  </si>
  <si>
    <t>Deudores por Venta de Lotes - Gs</t>
  </si>
  <si>
    <t xml:space="preserve">101020105  </t>
  </si>
  <si>
    <t>Deudores por Venta de Lotes - U$$</t>
  </si>
  <si>
    <t>Deudores Varios - CP Guaranies</t>
  </si>
  <si>
    <t>Documentos a Cobrar (Tupa Renda) - CP Dólares</t>
  </si>
  <si>
    <t>Intereses a Cobrar (Refinanciaciones) - CP Guaranies</t>
  </si>
  <si>
    <t xml:space="preserve">101020321  </t>
  </si>
  <si>
    <t>Dividendos Pagados por Adelantado</t>
  </si>
  <si>
    <t xml:space="preserve">101020324  </t>
  </si>
  <si>
    <t>Intereses a Cobrar (Refinanciaciones) - CP Dólares</t>
  </si>
  <si>
    <t xml:space="preserve">101020325  </t>
  </si>
  <si>
    <t>Deudores Varios - CP Dólares</t>
  </si>
  <si>
    <t>Intereses a Vencer - CP Dólares</t>
  </si>
  <si>
    <t xml:space="preserve">101030404  </t>
  </si>
  <si>
    <t>Intereses a Vencer - CP Guaranies</t>
  </si>
  <si>
    <t>Intereses a Vencer - LP Dólares</t>
  </si>
  <si>
    <t xml:space="preserve">1020202    </t>
  </si>
  <si>
    <t>Intereses a Vencer - LP Guaranies</t>
  </si>
  <si>
    <t>Deudores por Venta de Lotes - LP Guaranies</t>
  </si>
  <si>
    <t>Documentos a Cobrar (Tupa Renda) - LP Guaranies</t>
  </si>
  <si>
    <t>Documentos Venc. en Gestión de Cobro - LP Guaranies</t>
  </si>
  <si>
    <t>Intereses a Cobrar (Refinanciaciones) - LP Guaranies</t>
  </si>
  <si>
    <t>Deudores Varios - LP Guaranies</t>
  </si>
  <si>
    <t>Documentos a Cobrar (Cororó S.A) - LP Dólares</t>
  </si>
  <si>
    <t>Intereses a Cobrar (Financiamiento) - LP Dólares</t>
  </si>
  <si>
    <t xml:space="preserve">1020409    </t>
  </si>
  <si>
    <t>Deudores por Venta de Lotes - LP Dólares</t>
  </si>
  <si>
    <t xml:space="preserve">1020410    </t>
  </si>
  <si>
    <t>Deudores Varios - LP Dólares</t>
  </si>
  <si>
    <t xml:space="preserve">1020413    </t>
  </si>
  <si>
    <t>Documentos a Cobrar (Tupa Renda) - LP Dólares</t>
  </si>
  <si>
    <t xml:space="preserve">1020414    </t>
  </si>
  <si>
    <t>Documentos Venc. en Gestión de Cobro - LP Dólares</t>
  </si>
  <si>
    <t xml:space="preserve">1020416    </t>
  </si>
  <si>
    <t>Intereses a Cobrar (Refinanciaciones) - LP Dólares</t>
  </si>
  <si>
    <t>Deudas Bancarias - CP Dólares</t>
  </si>
  <si>
    <t xml:space="preserve">201010108  </t>
  </si>
  <si>
    <t>Deudas Bancarias - CP Guaranies</t>
  </si>
  <si>
    <t>Intereses a Pagar Deudas Bancarias - CP Dólares</t>
  </si>
  <si>
    <t xml:space="preserve">201010609  </t>
  </si>
  <si>
    <t>Intereses a Pagar Emisión de Bonos - CP</t>
  </si>
  <si>
    <t xml:space="preserve">201010610  </t>
  </si>
  <si>
    <t>Deudas Tarjetas de Crédito</t>
  </si>
  <si>
    <t xml:space="preserve">201010612  </t>
  </si>
  <si>
    <t>Intereses a Pagar Deudas Bancarias - CP Guaranies</t>
  </si>
  <si>
    <t>Deudas Bancarias - LP Dólares</t>
  </si>
  <si>
    <t>Intereses a Pagar Deudas Bancarias - LP Dólares</t>
  </si>
  <si>
    <t xml:space="preserve">202020209  </t>
  </si>
  <si>
    <t>Emisión de Bonos - LP</t>
  </si>
  <si>
    <t xml:space="preserve">202020210  </t>
  </si>
  <si>
    <t>Intereses a Pagar Emisión de Bonos - LP</t>
  </si>
  <si>
    <t xml:space="preserve">202020211  </t>
  </si>
  <si>
    <t>Deudas Bancarias - LP Guaranies</t>
  </si>
  <si>
    <t xml:space="preserve">202020212  </t>
  </si>
  <si>
    <t>Intereses a Pagar Deudas Bancarias - LP Guaranies</t>
  </si>
  <si>
    <t xml:space="preserve">4010507    </t>
  </si>
  <si>
    <t>Despidos</t>
  </si>
  <si>
    <t xml:space="preserve">4010527    </t>
  </si>
  <si>
    <t>Gastos de Limpieza y Estibaje</t>
  </si>
  <si>
    <t>COLONIZADORA SAN AGUSTIN S.A.E.C.A.</t>
  </si>
  <si>
    <t>Entre 01/01/2018 Y 30/09/2018</t>
  </si>
  <si>
    <t xml:space="preserve">101010219  </t>
  </si>
  <si>
    <t>Financiera El Comercio SAECA - C.A Dólares N°000540736-002</t>
  </si>
  <si>
    <t xml:space="preserve">101010220  </t>
  </si>
  <si>
    <t>Cefisa Financiera S.A C.A.Vista Cta. N° 1402352</t>
  </si>
  <si>
    <t xml:space="preserve">101020309  </t>
  </si>
  <si>
    <t>Cuentas a Cobrar (Cheques a Depositar)</t>
  </si>
  <si>
    <t xml:space="preserve">101020314  </t>
  </si>
  <si>
    <t>Intereses a Cobrar (Financiamiento)</t>
  </si>
  <si>
    <t>10106</t>
  </si>
  <si>
    <t>INVENTARIO</t>
  </si>
  <si>
    <t xml:space="preserve">1010602    </t>
  </si>
  <si>
    <t>Mercaderias (Soja en Granos)</t>
  </si>
  <si>
    <t>Total Inventario</t>
  </si>
  <si>
    <t xml:space="preserve">201010303  </t>
  </si>
  <si>
    <t>Anticipo de Clientes</t>
  </si>
  <si>
    <t xml:space="preserve">201010611  </t>
  </si>
  <si>
    <t>Sobregiros Bancarios</t>
  </si>
  <si>
    <t xml:space="preserve">201020604  </t>
  </si>
  <si>
    <t>Intereses a Devengar (Financiamiento)</t>
  </si>
  <si>
    <t xml:space="preserve">3010231    </t>
  </si>
  <si>
    <t>Desafectación de Previsiones</t>
  </si>
  <si>
    <t xml:space="preserve">4010506    </t>
  </si>
  <si>
    <t>Vacaciones</t>
  </si>
  <si>
    <t>Saldo al 30 de Setiembre de 2018</t>
  </si>
  <si>
    <t>Entre 01/01/2017 Y 31/12/2017</t>
  </si>
  <si>
    <t xml:space="preserve">201010109  </t>
  </si>
  <si>
    <t>Despidos a Pagar</t>
  </si>
  <si>
    <t xml:space="preserve">201010306  </t>
  </si>
  <si>
    <t>Depósitos a Regularizar</t>
  </si>
  <si>
    <t xml:space="preserve">201010608  </t>
  </si>
  <si>
    <t>Emisión de Bonos - CP</t>
  </si>
  <si>
    <t xml:space="preserve">3010233    </t>
  </si>
  <si>
    <t>Ganancias por Variación en Inversiones</t>
  </si>
  <si>
    <t xml:space="preserve">4010301    </t>
  </si>
  <si>
    <t>IRACIS General</t>
  </si>
  <si>
    <t>40104</t>
  </si>
  <si>
    <t>DEPRECIACIONES</t>
  </si>
  <si>
    <t xml:space="preserve">4010401    </t>
  </si>
  <si>
    <t>Depreciación Muebles y Equipos</t>
  </si>
  <si>
    <t xml:space="preserve">4010402    </t>
  </si>
  <si>
    <t>Depreciación Herramientas y Equipos</t>
  </si>
  <si>
    <t xml:space="preserve">4010404    </t>
  </si>
  <si>
    <t>Depreciación Equipos de Informática</t>
  </si>
  <si>
    <t xml:space="preserve">4010405    </t>
  </si>
  <si>
    <t>Depreciación Transporte Terrestre</t>
  </si>
  <si>
    <t xml:space="preserve">4010406    </t>
  </si>
  <si>
    <t>Depreciación Equipos de Comunicación</t>
  </si>
  <si>
    <t xml:space="preserve">4010407    </t>
  </si>
  <si>
    <t>Depreciación Inmuebles G2</t>
  </si>
  <si>
    <t xml:space="preserve">4010408    </t>
  </si>
  <si>
    <t>Depreciación Utiles y Enseres</t>
  </si>
  <si>
    <t xml:space="preserve">4010410    </t>
  </si>
  <si>
    <t>Depreciación Instalaciones</t>
  </si>
  <si>
    <t xml:space="preserve">4010411    </t>
  </si>
  <si>
    <t>Depreciación Software</t>
  </si>
  <si>
    <t xml:space="preserve">4010412    </t>
  </si>
  <si>
    <t>Depreciación Edificios</t>
  </si>
  <si>
    <t xml:space="preserve">4010413    </t>
  </si>
  <si>
    <t>Depreciación Mejoras Predio Ajeno</t>
  </si>
  <si>
    <t xml:space="preserve">4010414    </t>
  </si>
  <si>
    <t>Depreciación Mejoras en Edificios</t>
  </si>
  <si>
    <t>Total Depreciaciones</t>
  </si>
  <si>
    <t>Entre 01/01/2019 Y 30/09/2019</t>
  </si>
  <si>
    <t xml:space="preserve">101020202  </t>
  </si>
  <si>
    <t>I.V.A Crédito Fiscal 10%</t>
  </si>
  <si>
    <t xml:space="preserve">101020320  </t>
  </si>
  <si>
    <t>Intereses a Cobrar (CDA)</t>
  </si>
  <si>
    <t xml:space="preserve">101030405  </t>
  </si>
  <si>
    <t>Inversiones CDA - Cefisa S.A.E.C.A</t>
  </si>
  <si>
    <t xml:space="preserve">201020610  </t>
  </si>
  <si>
    <t>Intereses a Devengar (CDA)</t>
  </si>
  <si>
    <t xml:space="preserve">3010218    </t>
  </si>
  <si>
    <t>Ganancias en Venta de Activo Fijo</t>
  </si>
  <si>
    <t>Cefisa S.A.E.C.A</t>
  </si>
  <si>
    <t>Valor registrado al 30/09/2019</t>
  </si>
  <si>
    <t>Saldos al  30/09/2019</t>
  </si>
  <si>
    <t>Totales al 30.09.2019</t>
  </si>
  <si>
    <t>Totales Ejercicio al 30.09.2019</t>
  </si>
  <si>
    <t>Ejercicio al 30/09/2019</t>
  </si>
  <si>
    <t>Ejercicio al   30/09/2019</t>
  </si>
  <si>
    <t>Monto al 30/09/2019</t>
  </si>
  <si>
    <t>Ejecicio al 30/09/2019</t>
  </si>
  <si>
    <t>Entre 01/01/2018 Y 31/12/2018</t>
  </si>
  <si>
    <t>BALANCE GENERAL AL 30 DE SETIEMBRE DE 2020 Y 30 DE SETIEMBRE DE 2019</t>
  </si>
  <si>
    <r>
      <t xml:space="preserve">(1) </t>
    </r>
    <r>
      <rPr>
        <u/>
        <sz val="11"/>
        <color theme="1"/>
        <rFont val="Times New Roman"/>
        <family val="1"/>
      </rPr>
      <t>Activo Corriente</t>
    </r>
  </si>
  <si>
    <r>
      <t xml:space="preserve">(2) </t>
    </r>
    <r>
      <rPr>
        <u/>
        <sz val="11"/>
        <color theme="1"/>
        <rFont val="Times New Roman"/>
        <family val="1"/>
      </rPr>
      <t>Total del Pasivo</t>
    </r>
  </si>
  <si>
    <r>
      <t xml:space="preserve">(3) </t>
    </r>
    <r>
      <rPr>
        <u/>
        <sz val="11"/>
        <color theme="1"/>
        <rFont val="Times New Roman"/>
        <family val="1"/>
      </rPr>
      <t>Resultado antes del Impuesto a la Renta x 100</t>
    </r>
  </si>
  <si>
    <t>POR LOS EJERCICIOS FINALIZADOS EL 30 DE SETIEMBRE DE 2020 Y 2019</t>
  </si>
  <si>
    <t>Ejercicio al 30/09/2020</t>
  </si>
  <si>
    <t>Totales al 30.09.2020</t>
  </si>
  <si>
    <t>Saldo al 30 de Setiembre de 2020</t>
  </si>
  <si>
    <t>Saldo al 30 de Setiembre de 2019</t>
  </si>
  <si>
    <t>Totales Ejercicio al 30.09.2020</t>
  </si>
  <si>
    <t>Valor registrado al 30/09/2020</t>
  </si>
  <si>
    <t>Saldos al  30/09/2020</t>
  </si>
  <si>
    <t>Ejercicio al   30/09/2020</t>
  </si>
  <si>
    <t>Monto al 30/09/2020</t>
  </si>
  <si>
    <t>Ejecicio al 30/09/2020</t>
  </si>
  <si>
    <t>Aumento/Disminución - Prestamos Financieros - Neto</t>
  </si>
  <si>
    <t>Cuentas a Pagar (Nota 8)</t>
  </si>
  <si>
    <t>Deudas Financieras (Nota 9)</t>
  </si>
  <si>
    <t xml:space="preserve">Cargas Fiscales a Pagar </t>
  </si>
  <si>
    <t>Otros Pasivos (Nota 10)</t>
  </si>
  <si>
    <t>Ingresos por Ventas (Nota 11)</t>
  </si>
  <si>
    <t>Costos por ventas (Nota 11 y Anexo F)</t>
  </si>
  <si>
    <t>Descuentos y Devoluciones(Nota 11 y Anexo F)</t>
  </si>
  <si>
    <t>Otros Ingresos (Nota 12)</t>
  </si>
  <si>
    <t>Resultado Financiero y por Tenencia (Nota 13)</t>
  </si>
  <si>
    <t>Resultados Extraordinarios (Nota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</si>
</sst>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_-* #,##0_-;\-* #,##0_-;_-* &quot;-&quot;??_-;_-@_-"/>
    <numFmt numFmtId="167" formatCode="#,##0_ ;[Red]\-#,##0\ "/>
    <numFmt numFmtId="168" formatCode="_(* #,##0_);_(* \(#,##0\);_(* &quot;-&quot;??_);_(@_)"/>
    <numFmt numFmtId="169" formatCode="_-[$$-80A]* #,##0.00_-;\-[$$-80A]* #,##0.00_-;_-[$$-80A]* &quot;-&quot;??_-;_-@_-"/>
    <numFmt numFmtId="170" formatCode="_(* #,##0.00_);_(* \(#,##0.00\);_(* &quot;-&quot;??_);_(@_)"/>
    <numFmt numFmtId="171" formatCode="#,##0%"/>
    <numFmt numFmtId="172" formatCode="0.00_ ;\-0.00\ "/>
    <numFmt numFmtId="173" formatCode="#,##0_ ;\-#,##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2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u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381">
    <xf numFmtId="0" fontId="0" fillId="0" borderId="0" xfId="0"/>
    <xf numFmtId="0" fontId="7" fillId="0" borderId="0" xfId="0" applyFont="1"/>
    <xf numFmtId="0" fontId="4" fillId="0" borderId="0" xfId="0" applyFont="1"/>
    <xf numFmtId="168" fontId="4" fillId="0" borderId="0" xfId="1" applyNumberFormat="1" applyFont="1"/>
    <xf numFmtId="168" fontId="4" fillId="0" borderId="0" xfId="1" applyNumberFormat="1" applyFont="1" applyAlignment="1"/>
    <xf numFmtId="0" fontId="4" fillId="0" borderId="0" xfId="0" applyFont="1" applyAlignment="1"/>
    <xf numFmtId="166" fontId="4" fillId="0" borderId="0" xfId="1" applyNumberFormat="1" applyFont="1"/>
    <xf numFmtId="168" fontId="7" fillId="0" borderId="0" xfId="1" applyNumberFormat="1" applyFont="1"/>
    <xf numFmtId="168" fontId="7" fillId="0" borderId="0" xfId="1" applyNumberFormat="1" applyFont="1" applyAlignment="1"/>
    <xf numFmtId="0" fontId="7" fillId="0" borderId="0" xfId="0" applyFont="1" applyAlignment="1"/>
    <xf numFmtId="0" fontId="7" fillId="0" borderId="33" xfId="0" quotePrefix="1" applyFont="1" applyFill="1" applyBorder="1"/>
    <xf numFmtId="14" fontId="7" fillId="0" borderId="33" xfId="0" applyNumberFormat="1" applyFont="1" applyFill="1" applyBorder="1"/>
    <xf numFmtId="168" fontId="7" fillId="0" borderId="33" xfId="1" applyNumberFormat="1" applyFont="1" applyFill="1" applyBorder="1"/>
    <xf numFmtId="168" fontId="7" fillId="0" borderId="33" xfId="1" applyNumberFormat="1" applyFont="1" applyFill="1" applyBorder="1" applyAlignment="1"/>
    <xf numFmtId="3" fontId="7" fillId="0" borderId="33" xfId="0" applyNumberFormat="1" applyFont="1" applyFill="1" applyBorder="1" applyAlignment="1"/>
    <xf numFmtId="0" fontId="7" fillId="0" borderId="0" xfId="0" quotePrefix="1" applyFont="1"/>
    <xf numFmtId="3" fontId="4" fillId="0" borderId="0" xfId="0" applyNumberFormat="1" applyFont="1" applyAlignment="1"/>
    <xf numFmtId="0" fontId="4" fillId="0" borderId="0" xfId="0" quotePrefix="1" applyFont="1"/>
    <xf numFmtId="171" fontId="4" fillId="0" borderId="0" xfId="0" applyNumberFormat="1" applyFont="1" applyAlignment="1"/>
    <xf numFmtId="168" fontId="7" fillId="0" borderId="1" xfId="1" applyNumberFormat="1" applyFont="1" applyFill="1" applyBorder="1"/>
    <xf numFmtId="168" fontId="7" fillId="0" borderId="1" xfId="1" applyNumberFormat="1" applyFont="1" applyFill="1" applyBorder="1" applyAlignment="1"/>
    <xf numFmtId="171" fontId="7" fillId="0" borderId="1" xfId="0" applyNumberFormat="1" applyFont="1" applyFill="1" applyBorder="1" applyAlignment="1"/>
    <xf numFmtId="168" fontId="7" fillId="0" borderId="34" xfId="1" applyNumberFormat="1" applyFont="1" applyFill="1" applyBorder="1"/>
    <xf numFmtId="168" fontId="4" fillId="0" borderId="34" xfId="1" applyNumberFormat="1" applyFont="1" applyFill="1" applyBorder="1" applyAlignment="1"/>
    <xf numFmtId="171" fontId="4" fillId="0" borderId="34" xfId="0" applyNumberFormat="1" applyFont="1" applyFill="1" applyBorder="1" applyAlignment="1"/>
    <xf numFmtId="0" fontId="7" fillId="0" borderId="33" xfId="0" applyFont="1" applyFill="1" applyBorder="1"/>
    <xf numFmtId="0" fontId="7" fillId="0" borderId="33" xfId="0" applyFont="1" applyFill="1" applyBorder="1" applyAlignment="1"/>
    <xf numFmtId="168" fontId="4" fillId="0" borderId="1" xfId="1" applyNumberFormat="1" applyFont="1" applyFill="1" applyBorder="1" applyAlignment="1"/>
    <xf numFmtId="171" fontId="4" fillId="0" borderId="1" xfId="0" applyNumberFormat="1" applyFont="1" applyFill="1" applyBorder="1" applyAlignment="1"/>
    <xf numFmtId="168" fontId="4" fillId="0" borderId="0" xfId="0" applyNumberFormat="1" applyFont="1"/>
    <xf numFmtId="168" fontId="7" fillId="0" borderId="34" xfId="1" applyNumberFormat="1" applyFont="1" applyFill="1" applyBorder="1" applyAlignment="1"/>
    <xf numFmtId="171" fontId="7" fillId="0" borderId="34" xfId="0" applyNumberFormat="1" applyFont="1" applyFill="1" applyBorder="1" applyAlignment="1"/>
    <xf numFmtId="0" fontId="5" fillId="0" borderId="0" xfId="0" applyFont="1" applyFill="1"/>
    <xf numFmtId="166" fontId="5" fillId="0" borderId="0" xfId="1" applyNumberFormat="1" applyFont="1"/>
    <xf numFmtId="0" fontId="6" fillId="0" borderId="33" xfId="0" quotePrefix="1" applyFont="1" applyFill="1" applyBorder="1"/>
    <xf numFmtId="14" fontId="6" fillId="0" borderId="33" xfId="0" applyNumberFormat="1" applyFont="1" applyFill="1" applyBorder="1"/>
    <xf numFmtId="168" fontId="6" fillId="0" borderId="33" xfId="1" applyNumberFormat="1" applyFont="1" applyFill="1" applyBorder="1"/>
    <xf numFmtId="168" fontId="6" fillId="0" borderId="33" xfId="1" applyNumberFormat="1" applyFont="1" applyFill="1" applyBorder="1" applyAlignment="1"/>
    <xf numFmtId="3" fontId="6" fillId="0" borderId="33" xfId="0" applyNumberFormat="1" applyFont="1" applyFill="1" applyBorder="1" applyAlignment="1"/>
    <xf numFmtId="168" fontId="6" fillId="0" borderId="1" xfId="1" applyNumberFormat="1" applyFont="1" applyFill="1" applyBorder="1"/>
    <xf numFmtId="168" fontId="6" fillId="0" borderId="1" xfId="1" applyNumberFormat="1" applyFont="1" applyFill="1" applyBorder="1" applyAlignment="1"/>
    <xf numFmtId="171" fontId="6" fillId="0" borderId="1" xfId="0" applyNumberFormat="1" applyFont="1" applyFill="1" applyBorder="1" applyAlignment="1"/>
    <xf numFmtId="168" fontId="6" fillId="0" borderId="34" xfId="1" applyNumberFormat="1" applyFont="1" applyFill="1" applyBorder="1"/>
    <xf numFmtId="168" fontId="6" fillId="0" borderId="34" xfId="1" applyNumberFormat="1" applyFont="1" applyFill="1" applyBorder="1" applyAlignment="1"/>
    <xf numFmtId="171" fontId="6" fillId="0" borderId="34" xfId="0" applyNumberFormat="1" applyFont="1" applyFill="1" applyBorder="1" applyAlignment="1"/>
    <xf numFmtId="0" fontId="6" fillId="0" borderId="33" xfId="0" applyFont="1" applyFill="1" applyBorder="1"/>
    <xf numFmtId="0" fontId="6" fillId="0" borderId="33" xfId="0" applyFont="1" applyFill="1" applyBorder="1" applyAlignment="1"/>
    <xf numFmtId="168" fontId="5" fillId="0" borderId="34" xfId="1" applyNumberFormat="1" applyFont="1" applyFill="1" applyBorder="1" applyAlignment="1"/>
    <xf numFmtId="171" fontId="5" fillId="0" borderId="34" xfId="0" applyNumberFormat="1" applyFont="1" applyFill="1" applyBorder="1" applyAlignment="1"/>
    <xf numFmtId="168" fontId="5" fillId="0" borderId="1" xfId="1" applyNumberFormat="1" applyFont="1" applyFill="1" applyBorder="1" applyAlignment="1"/>
    <xf numFmtId="171" fontId="5" fillId="0" borderId="1" xfId="0" applyNumberFormat="1" applyFont="1" applyFill="1" applyBorder="1" applyAlignment="1"/>
    <xf numFmtId="0" fontId="4" fillId="0" borderId="0" xfId="0" applyFont="1" applyProtection="1">
      <protection locked="0"/>
    </xf>
    <xf numFmtId="166" fontId="4" fillId="0" borderId="0" xfId="1" applyNumberFormat="1" applyFont="1" applyProtection="1"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Protection="1">
      <protection locked="0"/>
    </xf>
    <xf numFmtId="0" fontId="4" fillId="0" borderId="0" xfId="0" applyFont="1" applyBorder="1" applyProtection="1">
      <protection locked="0"/>
    </xf>
    <xf numFmtId="166" fontId="4" fillId="0" borderId="0" xfId="1" applyNumberFormat="1" applyFont="1" applyBorder="1" applyProtection="1">
      <protection locked="0"/>
    </xf>
    <xf numFmtId="166" fontId="4" fillId="0" borderId="0" xfId="1" applyNumberFormat="1" applyFont="1" applyAlignment="1" applyProtection="1">
      <alignment horizontal="center"/>
      <protection locked="0"/>
    </xf>
    <xf numFmtId="166" fontId="7" fillId="0" borderId="21" xfId="1" applyNumberFormat="1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Protection="1">
      <protection locked="0"/>
    </xf>
    <xf numFmtId="0" fontId="4" fillId="0" borderId="16" xfId="0" applyFont="1" applyBorder="1" applyProtection="1">
      <protection locked="0"/>
    </xf>
    <xf numFmtId="166" fontId="4" fillId="0" borderId="16" xfId="1" applyNumberFormat="1" applyFont="1" applyBorder="1" applyProtection="1">
      <protection locked="0"/>
    </xf>
    <xf numFmtId="166" fontId="4" fillId="0" borderId="17" xfId="1" applyNumberFormat="1" applyFont="1" applyBorder="1" applyProtection="1">
      <protection locked="0"/>
    </xf>
    <xf numFmtId="0" fontId="7" fillId="0" borderId="18" xfId="0" applyFont="1" applyBorder="1" applyProtection="1">
      <protection locked="0"/>
    </xf>
    <xf numFmtId="0" fontId="4" fillId="0" borderId="18" xfId="0" applyFont="1" applyBorder="1" applyProtection="1">
      <protection locked="0"/>
    </xf>
    <xf numFmtId="166" fontId="4" fillId="0" borderId="18" xfId="1" applyNumberFormat="1" applyFont="1" applyBorder="1" applyProtection="1">
      <protection locked="0"/>
    </xf>
    <xf numFmtId="0" fontId="4" fillId="0" borderId="18" xfId="0" applyFont="1" applyBorder="1" applyAlignment="1" applyProtection="1">
      <alignment horizontal="center"/>
      <protection locked="0"/>
    </xf>
    <xf numFmtId="169" fontId="4" fillId="0" borderId="18" xfId="1" applyNumberFormat="1" applyFont="1" applyBorder="1" applyProtection="1">
      <protection locked="0"/>
    </xf>
    <xf numFmtId="165" fontId="4" fillId="0" borderId="0" xfId="1" applyNumberFormat="1" applyFont="1" applyBorder="1" applyProtection="1">
      <protection locked="0"/>
    </xf>
    <xf numFmtId="0" fontId="7" fillId="0" borderId="22" xfId="0" applyFont="1" applyBorder="1" applyProtection="1">
      <protection locked="0"/>
    </xf>
    <xf numFmtId="165" fontId="7" fillId="0" borderId="22" xfId="1" applyNumberFormat="1" applyFont="1" applyBorder="1" applyProtection="1">
      <protection locked="0"/>
    </xf>
    <xf numFmtId="168" fontId="4" fillId="0" borderId="0" xfId="1" applyNumberFormat="1" applyFont="1" applyFill="1" applyProtection="1">
      <protection locked="0"/>
    </xf>
    <xf numFmtId="0" fontId="7" fillId="0" borderId="0" xfId="0" applyFont="1" applyBorder="1" applyProtection="1">
      <protection locked="0"/>
    </xf>
    <xf numFmtId="165" fontId="7" fillId="0" borderId="16" xfId="1" applyFont="1" applyBorder="1" applyProtection="1">
      <protection locked="0"/>
    </xf>
    <xf numFmtId="165" fontId="7" fillId="0" borderId="0" xfId="1" applyNumberFormat="1" applyFont="1" applyBorder="1" applyProtection="1">
      <protection locked="0"/>
    </xf>
    <xf numFmtId="166" fontId="7" fillId="0" borderId="18" xfId="1" applyNumberFormat="1" applyFont="1" applyBorder="1" applyProtection="1">
      <protection locked="0"/>
    </xf>
    <xf numFmtId="165" fontId="7" fillId="0" borderId="18" xfId="1" applyFont="1" applyBorder="1" applyProtection="1">
      <protection locked="0"/>
    </xf>
    <xf numFmtId="0" fontId="7" fillId="0" borderId="19" xfId="0" applyFont="1" applyBorder="1" applyProtection="1">
      <protection locked="0"/>
    </xf>
    <xf numFmtId="169" fontId="7" fillId="0" borderId="18" xfId="2" applyNumberFormat="1" applyFont="1" applyBorder="1" applyProtection="1">
      <protection locked="0"/>
    </xf>
    <xf numFmtId="0" fontId="4" fillId="0" borderId="22" xfId="0" applyFont="1" applyBorder="1" applyProtection="1">
      <protection locked="0"/>
    </xf>
    <xf numFmtId="165" fontId="4" fillId="0" borderId="18" xfId="1" applyFont="1" applyBorder="1" applyProtection="1">
      <protection locked="0"/>
    </xf>
    <xf numFmtId="166" fontId="7" fillId="0" borderId="22" xfId="1" applyNumberFormat="1" applyFont="1" applyBorder="1" applyProtection="1">
      <protection locked="0"/>
    </xf>
    <xf numFmtId="169" fontId="4" fillId="0" borderId="18" xfId="1" applyNumberFormat="1" applyFont="1" applyBorder="1" applyProtection="1"/>
    <xf numFmtId="169" fontId="7" fillId="0" borderId="21" xfId="1" applyNumberFormat="1" applyFont="1" applyBorder="1" applyProtection="1"/>
    <xf numFmtId="166" fontId="7" fillId="0" borderId="21" xfId="1" applyNumberFormat="1" applyFont="1" applyBorder="1" applyProtection="1"/>
    <xf numFmtId="169" fontId="4" fillId="0" borderId="18" xfId="2" applyNumberFormat="1" applyFont="1" applyBorder="1" applyProtection="1"/>
    <xf numFmtId="169" fontId="7" fillId="0" borderId="21" xfId="2" applyNumberFormat="1" applyFont="1" applyBorder="1" applyProtection="1"/>
    <xf numFmtId="165" fontId="4" fillId="0" borderId="22" xfId="1" applyNumberFormat="1" applyFont="1" applyBorder="1" applyProtection="1"/>
    <xf numFmtId="0" fontId="6" fillId="0" borderId="0" xfId="0" applyFont="1" applyFill="1"/>
    <xf numFmtId="168" fontId="5" fillId="0" borderId="0" xfId="1" applyNumberFormat="1" applyFont="1" applyFill="1"/>
    <xf numFmtId="168" fontId="5" fillId="0" borderId="0" xfId="1" applyNumberFormat="1" applyFont="1" applyFill="1" applyAlignment="1"/>
    <xf numFmtId="0" fontId="5" fillId="0" borderId="0" xfId="0" applyFont="1" applyFill="1" applyAlignment="1"/>
    <xf numFmtId="168" fontId="6" fillId="0" borderId="0" xfId="1" applyNumberFormat="1" applyFont="1" applyFill="1"/>
    <xf numFmtId="168" fontId="6" fillId="0" borderId="0" xfId="1" applyNumberFormat="1" applyFont="1" applyFill="1" applyAlignment="1"/>
    <xf numFmtId="0" fontId="6" fillId="0" borderId="0" xfId="0" applyFont="1" applyFill="1" applyAlignment="1"/>
    <xf numFmtId="0" fontId="6" fillId="0" borderId="0" xfId="0" quotePrefix="1" applyFont="1" applyFill="1"/>
    <xf numFmtId="3" fontId="5" fillId="0" borderId="0" xfId="0" applyNumberFormat="1" applyFont="1" applyFill="1" applyAlignment="1"/>
    <xf numFmtId="0" fontId="5" fillId="0" borderId="0" xfId="0" quotePrefix="1" applyFont="1" applyFill="1"/>
    <xf numFmtId="171" fontId="5" fillId="0" borderId="0" xfId="0" applyNumberFormat="1" applyFont="1" applyFill="1" applyAlignment="1"/>
    <xf numFmtId="168" fontId="4" fillId="0" borderId="0" xfId="1" applyNumberFormat="1" applyFont="1" applyFill="1"/>
    <xf numFmtId="0" fontId="7" fillId="0" borderId="33" xfId="0" quotePrefix="1" applyFont="1" applyFill="1" applyBorder="1"/>
    <xf numFmtId="14" fontId="7" fillId="0" borderId="33" xfId="0" applyNumberFormat="1" applyFont="1" applyFill="1" applyBorder="1"/>
    <xf numFmtId="168" fontId="7" fillId="0" borderId="33" xfId="1" applyNumberFormat="1" applyFont="1" applyFill="1" applyBorder="1"/>
    <xf numFmtId="168" fontId="7" fillId="0" borderId="1" xfId="1" applyNumberFormat="1" applyFont="1" applyFill="1" applyBorder="1"/>
    <xf numFmtId="168" fontId="7" fillId="0" borderId="34" xfId="1" applyNumberFormat="1" applyFont="1" applyFill="1" applyBorder="1"/>
    <xf numFmtId="0" fontId="7" fillId="0" borderId="33" xfId="0" applyFont="1" applyFill="1" applyBorder="1"/>
    <xf numFmtId="0" fontId="0" fillId="0" borderId="0" xfId="0" applyFill="1"/>
    <xf numFmtId="0" fontId="7" fillId="0" borderId="0" xfId="0" applyFont="1" applyFill="1"/>
    <xf numFmtId="0" fontId="4" fillId="0" borderId="0" xfId="0" applyFont="1" applyFill="1"/>
    <xf numFmtId="0" fontId="7" fillId="0" borderId="0" xfId="0" quotePrefix="1" applyFont="1" applyFill="1"/>
    <xf numFmtId="0" fontId="4" fillId="0" borderId="0" xfId="0" quotePrefix="1" applyFont="1" applyFill="1"/>
    <xf numFmtId="168" fontId="7" fillId="0" borderId="0" xfId="1" applyNumberFormat="1" applyFont="1" applyFill="1"/>
    <xf numFmtId="168" fontId="7" fillId="0" borderId="0" xfId="1" applyNumberFormat="1" applyFont="1" applyFill="1" applyBorder="1"/>
    <xf numFmtId="0" fontId="0" fillId="0" borderId="0" xfId="0"/>
    <xf numFmtId="0" fontId="4" fillId="0" borderId="0" xfId="0" applyFont="1"/>
    <xf numFmtId="0" fontId="7" fillId="0" borderId="0" xfId="0" applyFont="1"/>
    <xf numFmtId="168" fontId="4" fillId="0" borderId="0" xfId="1" applyNumberFormat="1" applyFont="1"/>
    <xf numFmtId="168" fontId="7" fillId="0" borderId="0" xfId="1" applyNumberFormat="1" applyFont="1"/>
    <xf numFmtId="14" fontId="7" fillId="0" borderId="33" xfId="0" applyNumberFormat="1" applyFont="1" applyFill="1" applyBorder="1"/>
    <xf numFmtId="168" fontId="7" fillId="0" borderId="33" xfId="1" applyNumberFormat="1" applyFont="1" applyFill="1" applyBorder="1"/>
    <xf numFmtId="168" fontId="7" fillId="0" borderId="1" xfId="1" applyNumberFormat="1" applyFont="1" applyFill="1" applyBorder="1"/>
    <xf numFmtId="168" fontId="7" fillId="0" borderId="34" xfId="1" applyNumberFormat="1" applyFont="1" applyFill="1" applyBorder="1"/>
    <xf numFmtId="0" fontId="7" fillId="0" borderId="33" xfId="0" applyFont="1" applyFill="1" applyBorder="1"/>
    <xf numFmtId="0" fontId="5" fillId="0" borderId="0" xfId="0" applyFont="1" applyFill="1"/>
    <xf numFmtId="168" fontId="4" fillId="2" borderId="0" xfId="1" applyNumberFormat="1" applyFont="1" applyFill="1"/>
    <xf numFmtId="168" fontId="5" fillId="0" borderId="0" xfId="1" applyNumberFormat="1" applyFont="1" applyFill="1"/>
    <xf numFmtId="166" fontId="4" fillId="0" borderId="0" xfId="1" applyNumberFormat="1" applyFont="1"/>
    <xf numFmtId="0" fontId="11" fillId="0" borderId="0" xfId="0" applyFont="1"/>
    <xf numFmtId="0" fontId="12" fillId="0" borderId="0" xfId="0" applyFont="1"/>
    <xf numFmtId="168" fontId="12" fillId="0" borderId="0" xfId="3" applyNumberFormat="1" applyFont="1"/>
    <xf numFmtId="168" fontId="11" fillId="0" borderId="0" xfId="3" applyNumberFormat="1" applyFont="1"/>
    <xf numFmtId="0" fontId="11" fillId="0" borderId="33" xfId="0" quotePrefix="1" applyFont="1" applyFill="1" applyBorder="1"/>
    <xf numFmtId="14" fontId="11" fillId="0" borderId="33" xfId="0" applyNumberFormat="1" applyFont="1" applyFill="1" applyBorder="1"/>
    <xf numFmtId="168" fontId="11" fillId="0" borderId="33" xfId="3" applyNumberFormat="1" applyFont="1" applyFill="1" applyBorder="1"/>
    <xf numFmtId="0" fontId="11" fillId="0" borderId="0" xfId="0" quotePrefix="1" applyFont="1"/>
    <xf numFmtId="0" fontId="12" fillId="0" borderId="0" xfId="0" quotePrefix="1" applyFont="1"/>
    <xf numFmtId="168" fontId="11" fillId="0" borderId="1" xfId="3" applyNumberFormat="1" applyFont="1" applyFill="1" applyBorder="1"/>
    <xf numFmtId="168" fontId="11" fillId="0" borderId="34" xfId="3" applyNumberFormat="1" applyFont="1" applyFill="1" applyBorder="1"/>
    <xf numFmtId="0" fontId="11" fillId="0" borderId="33" xfId="0" applyFont="1" applyFill="1" applyBorder="1"/>
    <xf numFmtId="168" fontId="12" fillId="0" borderId="0" xfId="0" applyNumberFormat="1" applyFont="1"/>
    <xf numFmtId="168" fontId="4" fillId="0" borderId="0" xfId="3" applyNumberFormat="1" applyFont="1"/>
    <xf numFmtId="168" fontId="7" fillId="0" borderId="0" xfId="3" applyNumberFormat="1" applyFont="1"/>
    <xf numFmtId="168" fontId="7" fillId="0" borderId="33" xfId="3" applyNumberFormat="1" applyFont="1" applyFill="1" applyBorder="1"/>
    <xf numFmtId="168" fontId="7" fillId="0" borderId="1" xfId="3" applyNumberFormat="1" applyFont="1" applyFill="1" applyBorder="1"/>
    <xf numFmtId="168" fontId="7" fillId="0" borderId="34" xfId="3" applyNumberFormat="1" applyFont="1" applyFill="1" applyBorder="1"/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/>
    <xf numFmtId="166" fontId="8" fillId="0" borderId="0" xfId="1" applyNumberFormat="1" applyFont="1" applyAlignment="1"/>
    <xf numFmtId="0" fontId="13" fillId="0" borderId="0" xfId="0" applyFont="1" applyAlignment="1"/>
    <xf numFmtId="166" fontId="13" fillId="0" borderId="0" xfId="1" applyNumberFormat="1" applyFont="1" applyAlignment="1"/>
    <xf numFmtId="0" fontId="10" fillId="0" borderId="0" xfId="0" applyFont="1" applyAlignment="1"/>
    <xf numFmtId="166" fontId="10" fillId="0" borderId="0" xfId="1" applyNumberFormat="1" applyFont="1" applyAlignment="1"/>
    <xf numFmtId="0" fontId="7" fillId="0" borderId="11" xfId="0" applyFont="1" applyBorder="1"/>
    <xf numFmtId="14" fontId="7" fillId="0" borderId="3" xfId="0" applyNumberFormat="1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168" fontId="4" fillId="0" borderId="13" xfId="1" applyNumberFormat="1" applyFont="1" applyBorder="1"/>
    <xf numFmtId="0" fontId="7" fillId="0" borderId="13" xfId="0" applyFont="1" applyBorder="1"/>
    <xf numFmtId="166" fontId="4" fillId="0" borderId="5" xfId="1" applyNumberFormat="1" applyFont="1" applyBorder="1"/>
    <xf numFmtId="0" fontId="4" fillId="0" borderId="42" xfId="0" applyFont="1" applyBorder="1"/>
    <xf numFmtId="168" fontId="4" fillId="0" borderId="40" xfId="1" applyNumberFormat="1" applyFont="1" applyFill="1" applyBorder="1"/>
    <xf numFmtId="0" fontId="4" fillId="0" borderId="40" xfId="0" applyFont="1" applyBorder="1"/>
    <xf numFmtId="168" fontId="4" fillId="0" borderId="44" xfId="1" applyNumberFormat="1" applyFont="1" applyBorder="1"/>
    <xf numFmtId="0" fontId="4" fillId="0" borderId="42" xfId="0" applyFont="1" applyFill="1" applyBorder="1"/>
    <xf numFmtId="168" fontId="4" fillId="0" borderId="40" xfId="1" applyNumberFormat="1" applyFont="1" applyBorder="1"/>
    <xf numFmtId="0" fontId="4" fillId="0" borderId="43" xfId="0" applyFont="1" applyBorder="1"/>
    <xf numFmtId="168" fontId="4" fillId="0" borderId="41" xfId="1" applyNumberFormat="1" applyFont="1" applyBorder="1"/>
    <xf numFmtId="0" fontId="4" fillId="0" borderId="13" xfId="0" applyFont="1" applyBorder="1"/>
    <xf numFmtId="168" fontId="4" fillId="0" borderId="5" xfId="1" applyNumberFormat="1" applyFont="1" applyBorder="1"/>
    <xf numFmtId="168" fontId="7" fillId="0" borderId="3" xfId="1" applyNumberFormat="1" applyFont="1" applyBorder="1"/>
    <xf numFmtId="168" fontId="7" fillId="0" borderId="6" xfId="1" applyNumberFormat="1" applyFont="1" applyBorder="1"/>
    <xf numFmtId="0" fontId="4" fillId="0" borderId="4" xfId="0" applyFont="1" applyBorder="1"/>
    <xf numFmtId="168" fontId="4" fillId="0" borderId="13" xfId="0" applyNumberFormat="1" applyFont="1" applyBorder="1"/>
    <xf numFmtId="168" fontId="4" fillId="0" borderId="44" xfId="1" applyNumberFormat="1" applyFont="1" applyFill="1" applyBorder="1"/>
    <xf numFmtId="168" fontId="4" fillId="0" borderId="5" xfId="1" applyNumberFormat="1" applyFont="1" applyFill="1" applyBorder="1"/>
    <xf numFmtId="168" fontId="4" fillId="0" borderId="45" xfId="1" applyNumberFormat="1" applyFont="1" applyBorder="1"/>
    <xf numFmtId="166" fontId="4" fillId="0" borderId="0" xfId="0" applyNumberFormat="1" applyFont="1"/>
    <xf numFmtId="168" fontId="7" fillId="0" borderId="12" xfId="0" applyNumberFormat="1" applyFont="1" applyBorder="1"/>
    <xf numFmtId="168" fontId="7" fillId="0" borderId="7" xfId="1" applyNumberFormat="1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8" fillId="0" borderId="0" xfId="0" applyFont="1" applyBorder="1" applyAlignment="1"/>
    <xf numFmtId="166" fontId="8" fillId="0" borderId="0" xfId="1" applyNumberFormat="1" applyFont="1" applyBorder="1" applyAlignment="1"/>
    <xf numFmtId="0" fontId="4" fillId="0" borderId="0" xfId="0" applyFont="1" applyBorder="1"/>
    <xf numFmtId="0" fontId="10" fillId="0" borderId="0" xfId="0" applyFont="1" applyBorder="1" applyAlignment="1"/>
    <xf numFmtId="0" fontId="4" fillId="0" borderId="14" xfId="0" applyFont="1" applyBorder="1"/>
    <xf numFmtId="14" fontId="7" fillId="0" borderId="3" xfId="1" applyNumberFormat="1" applyFont="1" applyBorder="1" applyAlignment="1">
      <alignment horizontal="center"/>
    </xf>
    <xf numFmtId="166" fontId="4" fillId="0" borderId="13" xfId="1" applyNumberFormat="1" applyFont="1" applyBorder="1"/>
    <xf numFmtId="166" fontId="4" fillId="0" borderId="13" xfId="1" applyNumberFormat="1" applyFont="1" applyFill="1" applyBorder="1"/>
    <xf numFmtId="166" fontId="4" fillId="0" borderId="40" xfId="1" applyNumberFormat="1" applyFont="1" applyFill="1" applyBorder="1"/>
    <xf numFmtId="0" fontId="4" fillId="0" borderId="46" xfId="0" applyFont="1" applyBorder="1"/>
    <xf numFmtId="168" fontId="4" fillId="0" borderId="46" xfId="1" applyNumberFormat="1" applyFont="1" applyFill="1" applyBorder="1"/>
    <xf numFmtId="0" fontId="7" fillId="0" borderId="15" xfId="0" applyFont="1" applyBorder="1"/>
    <xf numFmtId="166" fontId="7" fillId="0" borderId="15" xfId="1" applyNumberFormat="1" applyFont="1" applyFill="1" applyBorder="1"/>
    <xf numFmtId="168" fontId="7" fillId="0" borderId="3" xfId="1" applyNumberFormat="1" applyFont="1" applyFill="1" applyBorder="1"/>
    <xf numFmtId="166" fontId="4" fillId="0" borderId="0" xfId="1" applyNumberFormat="1" applyFont="1" applyBorder="1"/>
    <xf numFmtId="166" fontId="4" fillId="0" borderId="0" xfId="1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47" xfId="0" applyFont="1" applyBorder="1"/>
    <xf numFmtId="0" fontId="7" fillId="0" borderId="40" xfId="0" applyFont="1" applyBorder="1"/>
    <xf numFmtId="168" fontId="7" fillId="0" borderId="40" xfId="1" applyNumberFormat="1" applyFont="1" applyBorder="1"/>
    <xf numFmtId="0" fontId="4" fillId="0" borderId="41" xfId="0" applyFont="1" applyBorder="1"/>
    <xf numFmtId="168" fontId="4" fillId="0" borderId="46" xfId="1" applyNumberFormat="1" applyFont="1" applyBorder="1"/>
    <xf numFmtId="0" fontId="7" fillId="0" borderId="12" xfId="0" applyFont="1" applyBorder="1"/>
    <xf numFmtId="168" fontId="7" fillId="0" borderId="12" xfId="1" applyNumberFormat="1" applyFont="1" applyBorder="1"/>
    <xf numFmtId="0" fontId="4" fillId="0" borderId="39" xfId="0" applyFont="1" applyBorder="1"/>
    <xf numFmtId="168" fontId="4" fillId="0" borderId="39" xfId="1" applyNumberFormat="1" applyFont="1" applyBorder="1"/>
    <xf numFmtId="168" fontId="7" fillId="0" borderId="12" xfId="1" applyNumberFormat="1" applyFont="1" applyFill="1" applyBorder="1"/>
    <xf numFmtId="0" fontId="14" fillId="0" borderId="28" xfId="0" applyFont="1" applyBorder="1" applyAlignment="1"/>
    <xf numFmtId="167" fontId="14" fillId="0" borderId="3" xfId="1" applyNumberFormat="1" applyFont="1" applyBorder="1" applyAlignment="1">
      <alignment horizontal="center" wrapText="1"/>
    </xf>
    <xf numFmtId="167" fontId="14" fillId="0" borderId="37" xfId="1" applyNumberFormat="1" applyFont="1" applyBorder="1" applyAlignment="1">
      <alignment horizontal="center" wrapText="1"/>
    </xf>
    <xf numFmtId="167" fontId="15" fillId="0" borderId="0" xfId="1" applyNumberFormat="1" applyFont="1" applyBorder="1" applyAlignment="1"/>
    <xf numFmtId="0" fontId="14" fillId="0" borderId="4" xfId="0" applyFont="1" applyBorder="1"/>
    <xf numFmtId="167" fontId="4" fillId="0" borderId="0" xfId="1" applyNumberFormat="1" applyFont="1" applyBorder="1"/>
    <xf numFmtId="167" fontId="4" fillId="0" borderId="5" xfId="1" applyNumberFormat="1" applyFont="1" applyBorder="1"/>
    <xf numFmtId="167" fontId="16" fillId="0" borderId="0" xfId="1" applyNumberFormat="1" applyFont="1" applyBorder="1"/>
    <xf numFmtId="167" fontId="4" fillId="0" borderId="0" xfId="1" applyNumberFormat="1" applyFont="1" applyBorder="1" applyAlignment="1"/>
    <xf numFmtId="167" fontId="4" fillId="0" borderId="5" xfId="1" applyNumberFormat="1" applyFont="1" applyBorder="1" applyAlignment="1"/>
    <xf numFmtId="167" fontId="16" fillId="0" borderId="0" xfId="1" applyNumberFormat="1" applyFont="1" applyBorder="1" applyAlignment="1"/>
    <xf numFmtId="168" fontId="4" fillId="0" borderId="0" xfId="1" applyNumberFormat="1" applyFont="1" applyBorder="1" applyAlignment="1"/>
    <xf numFmtId="168" fontId="4" fillId="0" borderId="5" xfId="1" applyNumberFormat="1" applyFont="1" applyBorder="1" applyAlignment="1"/>
    <xf numFmtId="0" fontId="14" fillId="0" borderId="4" xfId="0" applyFont="1" applyBorder="1" applyAlignment="1">
      <alignment wrapText="1"/>
    </xf>
    <xf numFmtId="168" fontId="14" fillId="0" borderId="37" xfId="1" applyNumberFormat="1" applyFont="1" applyBorder="1" applyAlignment="1"/>
    <xf numFmtId="168" fontId="14" fillId="0" borderId="0" xfId="1" applyNumberFormat="1" applyFont="1" applyBorder="1" applyAlignment="1"/>
    <xf numFmtId="168" fontId="14" fillId="0" borderId="38" xfId="1" applyNumberFormat="1" applyFont="1" applyBorder="1" applyAlignment="1"/>
    <xf numFmtId="168" fontId="4" fillId="0" borderId="9" xfId="1" applyNumberFormat="1" applyFont="1" applyBorder="1" applyAlignment="1"/>
    <xf numFmtId="168" fontId="4" fillId="0" borderId="10" xfId="1" applyNumberFormat="1" applyFont="1" applyBorder="1" applyAlignment="1"/>
    <xf numFmtId="168" fontId="14" fillId="0" borderId="9" xfId="1" applyNumberFormat="1" applyFont="1" applyBorder="1" applyAlignment="1"/>
    <xf numFmtId="168" fontId="14" fillId="0" borderId="10" xfId="1" applyNumberFormat="1" applyFont="1" applyBorder="1" applyAlignment="1"/>
    <xf numFmtId="168" fontId="14" fillId="0" borderId="5" xfId="1" applyNumberFormat="1" applyFont="1" applyBorder="1" applyAlignment="1"/>
    <xf numFmtId="168" fontId="14" fillId="0" borderId="1" xfId="1" applyNumberFormat="1" applyFont="1" applyBorder="1" applyAlignment="1"/>
    <xf numFmtId="168" fontId="14" fillId="0" borderId="6" xfId="1" applyNumberFormat="1" applyFont="1" applyBorder="1" applyAlignment="1"/>
    <xf numFmtId="0" fontId="17" fillId="0" borderId="4" xfId="0" applyFont="1" applyBorder="1"/>
    <xf numFmtId="168" fontId="17" fillId="0" borderId="0" xfId="1" applyNumberFormat="1" applyFont="1" applyBorder="1" applyAlignment="1"/>
    <xf numFmtId="168" fontId="17" fillId="0" borderId="5" xfId="1" applyNumberFormat="1" applyFont="1" applyBorder="1" applyAlignment="1"/>
    <xf numFmtId="168" fontId="14" fillId="0" borderId="2" xfId="1" applyNumberFormat="1" applyFont="1" applyBorder="1" applyAlignment="1"/>
    <xf numFmtId="168" fontId="14" fillId="0" borderId="7" xfId="1" applyNumberFormat="1" applyFont="1" applyBorder="1" applyAlignment="1"/>
    <xf numFmtId="167" fontId="4" fillId="0" borderId="9" xfId="1" applyNumberFormat="1" applyFont="1" applyBorder="1"/>
    <xf numFmtId="167" fontId="4" fillId="0" borderId="10" xfId="1" applyNumberFormat="1" applyFont="1" applyBorder="1"/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8" fontId="4" fillId="0" borderId="47" xfId="0" applyNumberFormat="1" applyFont="1" applyBorder="1"/>
    <xf numFmtId="168" fontId="4" fillId="0" borderId="47" xfId="1" applyNumberFormat="1" applyFont="1" applyBorder="1"/>
    <xf numFmtId="168" fontId="18" fillId="0" borderId="40" xfId="1" applyNumberFormat="1" applyFont="1" applyFill="1" applyBorder="1"/>
    <xf numFmtId="168" fontId="18" fillId="0" borderId="40" xfId="0" applyNumberFormat="1" applyFont="1" applyBorder="1"/>
    <xf numFmtId="168" fontId="7" fillId="0" borderId="48" xfId="0" applyNumberFormat="1" applyFont="1" applyBorder="1"/>
    <xf numFmtId="168" fontId="7" fillId="0" borderId="49" xfId="1" applyNumberFormat="1" applyFont="1" applyBorder="1"/>
    <xf numFmtId="0" fontId="9" fillId="0" borderId="0" xfId="0" applyFont="1" applyAlignment="1"/>
    <xf numFmtId="0" fontId="4" fillId="0" borderId="28" xfId="0" applyFont="1" applyBorder="1"/>
    <xf numFmtId="0" fontId="4" fillId="0" borderId="15" xfId="0" applyFont="1" applyBorder="1"/>
    <xf numFmtId="0" fontId="4" fillId="0" borderId="3" xfId="0" applyFont="1" applyBorder="1"/>
    <xf numFmtId="0" fontId="19" fillId="0" borderId="3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/>
    <xf numFmtId="0" fontId="20" fillId="0" borderId="15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0" borderId="5" xfId="0" applyFont="1" applyBorder="1"/>
    <xf numFmtId="0" fontId="19" fillId="0" borderId="14" xfId="0" applyFont="1" applyBorder="1"/>
    <xf numFmtId="0" fontId="19" fillId="0" borderId="3" xfId="0" applyFont="1" applyFill="1" applyBorder="1" applyAlignment="1">
      <alignment horizontal="center" vertical="center" wrapText="1"/>
    </xf>
    <xf numFmtId="0" fontId="19" fillId="0" borderId="9" xfId="0" applyFont="1" applyBorder="1"/>
    <xf numFmtId="0" fontId="19" fillId="0" borderId="10" xfId="0" applyFont="1" applyBorder="1"/>
    <xf numFmtId="0" fontId="19" fillId="0" borderId="0" xfId="0" applyFont="1"/>
    <xf numFmtId="0" fontId="7" fillId="0" borderId="0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4" fillId="0" borderId="26" xfId="0" applyFont="1" applyBorder="1"/>
    <xf numFmtId="166" fontId="4" fillId="0" borderId="18" xfId="1" applyNumberFormat="1" applyFont="1" applyBorder="1"/>
    <xf numFmtId="0" fontId="7" fillId="0" borderId="26" xfId="0" applyFont="1" applyBorder="1"/>
    <xf numFmtId="0" fontId="7" fillId="0" borderId="21" xfId="0" applyFont="1" applyBorder="1"/>
    <xf numFmtId="166" fontId="7" fillId="0" borderId="21" xfId="1" applyNumberFormat="1" applyFont="1" applyBorder="1"/>
    <xf numFmtId="0" fontId="4" fillId="0" borderId="18" xfId="0" applyFont="1" applyBorder="1"/>
    <xf numFmtId="166" fontId="7" fillId="0" borderId="16" xfId="0" applyNumberFormat="1" applyFont="1" applyBorder="1"/>
    <xf numFmtId="0" fontId="7" fillId="0" borderId="19" xfId="0" applyFont="1" applyBorder="1"/>
    <xf numFmtId="166" fontId="7" fillId="0" borderId="21" xfId="0" applyNumberFormat="1" applyFont="1" applyBorder="1"/>
    <xf numFmtId="0" fontId="9" fillId="0" borderId="0" xfId="0" applyFont="1" applyAlignment="1">
      <alignment horizontal="center"/>
    </xf>
    <xf numFmtId="0" fontId="7" fillId="0" borderId="20" xfId="0" applyFont="1" applyBorder="1" applyAlignment="1">
      <alignment horizontal="center" vertical="center" wrapText="1"/>
    </xf>
    <xf numFmtId="166" fontId="4" fillId="0" borderId="16" xfId="1" applyNumberFormat="1" applyFont="1" applyBorder="1"/>
    <xf numFmtId="166" fontId="4" fillId="0" borderId="25" xfId="1" applyNumberFormat="1" applyFont="1" applyBorder="1"/>
    <xf numFmtId="166" fontId="7" fillId="0" borderId="19" xfId="1" applyNumberFormat="1" applyFont="1" applyBorder="1"/>
    <xf numFmtId="166" fontId="4" fillId="0" borderId="31" xfId="1" applyNumberFormat="1" applyFont="1" applyBorder="1"/>
    <xf numFmtId="166" fontId="4" fillId="0" borderId="26" xfId="1" applyNumberFormat="1" applyFont="1" applyBorder="1"/>
    <xf numFmtId="166" fontId="4" fillId="0" borderId="23" xfId="1" applyNumberFormat="1" applyFont="1" applyBorder="1"/>
    <xf numFmtId="0" fontId="4" fillId="0" borderId="19" xfId="0" applyFont="1" applyBorder="1"/>
    <xf numFmtId="166" fontId="4" fillId="0" borderId="21" xfId="1" applyNumberFormat="1" applyFont="1" applyBorder="1"/>
    <xf numFmtId="166" fontId="4" fillId="0" borderId="22" xfId="1" applyNumberFormat="1" applyFont="1" applyBorder="1"/>
    <xf numFmtId="0" fontId="7" fillId="0" borderId="0" xfId="0" applyFont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Protection="1">
      <protection locked="0"/>
    </xf>
    <xf numFmtId="172" fontId="4" fillId="0" borderId="18" xfId="0" applyNumberFormat="1" applyFont="1" applyBorder="1" applyProtection="1">
      <protection locked="0"/>
    </xf>
    <xf numFmtId="0" fontId="7" fillId="0" borderId="26" xfId="0" applyFont="1" applyBorder="1" applyProtection="1">
      <protection locked="0"/>
    </xf>
    <xf numFmtId="173" fontId="4" fillId="0" borderId="18" xfId="0" applyNumberFormat="1" applyFont="1" applyBorder="1" applyProtection="1">
      <protection locked="0"/>
    </xf>
    <xf numFmtId="173" fontId="4" fillId="0" borderId="18" xfId="1" applyNumberFormat="1" applyFont="1" applyBorder="1" applyProtection="1">
      <protection locked="0"/>
    </xf>
    <xf numFmtId="173" fontId="7" fillId="0" borderId="21" xfId="1" applyNumberFormat="1" applyFont="1" applyBorder="1" applyProtection="1"/>
    <xf numFmtId="0" fontId="4" fillId="0" borderId="50" xfId="0" applyFont="1" applyBorder="1" applyAlignment="1">
      <alignment vertical="center" wrapText="1"/>
    </xf>
    <xf numFmtId="166" fontId="4" fillId="0" borderId="50" xfId="1" applyNumberFormat="1" applyFont="1" applyFill="1" applyBorder="1" applyAlignment="1">
      <alignment vertical="center"/>
    </xf>
    <xf numFmtId="166" fontId="4" fillId="0" borderId="50" xfId="1" applyNumberFormat="1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166" fontId="4" fillId="0" borderId="14" xfId="1" applyNumberFormat="1" applyFont="1" applyBorder="1" applyAlignment="1">
      <alignment vertical="center"/>
    </xf>
    <xf numFmtId="166" fontId="4" fillId="0" borderId="14" xfId="1" applyNumberFormat="1" applyFont="1" applyFill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166" fontId="7" fillId="0" borderId="16" xfId="0" applyNumberFormat="1" applyFont="1" applyBorder="1" applyAlignment="1">
      <alignment vertical="center"/>
    </xf>
    <xf numFmtId="166" fontId="7" fillId="0" borderId="16" xfId="1" applyNumberFormat="1" applyFont="1" applyBorder="1" applyAlignment="1">
      <alignment vertical="center"/>
    </xf>
    <xf numFmtId="166" fontId="7" fillId="0" borderId="21" xfId="0" applyNumberFormat="1" applyFont="1" applyBorder="1" applyAlignment="1">
      <alignment vertical="center"/>
    </xf>
    <xf numFmtId="166" fontId="7" fillId="0" borderId="21" xfId="1" applyNumberFormat="1" applyFont="1" applyBorder="1" applyAlignment="1">
      <alignment vertical="center"/>
    </xf>
    <xf numFmtId="0" fontId="4" fillId="0" borderId="23" xfId="0" applyFont="1" applyBorder="1"/>
    <xf numFmtId="0" fontId="4" fillId="0" borderId="31" xfId="0" applyFont="1" applyBorder="1"/>
    <xf numFmtId="0" fontId="4" fillId="0" borderId="29" xfId="0" applyFont="1" applyBorder="1"/>
    <xf numFmtId="0" fontId="4" fillId="0" borderId="16" xfId="0" applyFont="1" applyBorder="1"/>
    <xf numFmtId="0" fontId="4" fillId="0" borderId="27" xfId="0" applyFont="1" applyBorder="1"/>
    <xf numFmtId="165" fontId="4" fillId="0" borderId="18" xfId="1" applyFont="1" applyBorder="1" applyAlignment="1"/>
    <xf numFmtId="170" fontId="4" fillId="0" borderId="27" xfId="1" applyNumberFormat="1" applyFont="1" applyBorder="1" applyAlignment="1"/>
    <xf numFmtId="170" fontId="4" fillId="0" borderId="27" xfId="1" applyNumberFormat="1" applyFont="1" applyBorder="1" applyAlignment="1">
      <alignment horizontal="center"/>
    </xf>
    <xf numFmtId="170" fontId="4" fillId="0" borderId="18" xfId="1" applyNumberFormat="1" applyFont="1" applyBorder="1" applyAlignment="1">
      <alignment horizontal="center"/>
    </xf>
    <xf numFmtId="168" fontId="4" fillId="0" borderId="27" xfId="0" applyNumberFormat="1" applyFont="1" applyBorder="1" applyAlignment="1"/>
    <xf numFmtId="0" fontId="4" fillId="0" borderId="17" xfId="0" applyFont="1" applyBorder="1"/>
    <xf numFmtId="168" fontId="4" fillId="0" borderId="17" xfId="0" applyNumberFormat="1" applyFont="1" applyBorder="1" applyAlignment="1"/>
    <xf numFmtId="168" fontId="4" fillId="0" borderId="29" xfId="0" applyNumberFormat="1" applyFont="1" applyBorder="1" applyAlignment="1"/>
    <xf numFmtId="168" fontId="4" fillId="0" borderId="30" xfId="1" applyNumberFormat="1" applyFont="1" applyBorder="1" applyAlignment="1"/>
    <xf numFmtId="168" fontId="4" fillId="0" borderId="27" xfId="1" applyNumberFormat="1" applyFont="1" applyBorder="1" applyAlignment="1"/>
    <xf numFmtId="0" fontId="4" fillId="0" borderId="32" xfId="0" applyFont="1" applyBorder="1"/>
    <xf numFmtId="166" fontId="4" fillId="0" borderId="32" xfId="1" applyNumberFormat="1" applyFont="1" applyBorder="1" applyAlignment="1"/>
    <xf numFmtId="166" fontId="4" fillId="0" borderId="24" xfId="1" applyNumberFormat="1" applyFont="1" applyBorder="1" applyAlignment="1"/>
    <xf numFmtId="0" fontId="4" fillId="0" borderId="0" xfId="0" applyFont="1" applyFill="1" applyBorder="1"/>
    <xf numFmtId="170" fontId="4" fillId="0" borderId="18" xfId="1" applyNumberFormat="1" applyFont="1" applyBorder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7" fillId="0" borderId="3" xfId="1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0" fillId="0" borderId="1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19" fillId="0" borderId="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35" xfId="0" applyFont="1" applyBorder="1" applyAlignment="1" applyProtection="1">
      <alignment horizontal="center" vertical="center" wrapText="1"/>
      <protection locked="0"/>
    </xf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3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2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</cellXfs>
  <cellStyles count="4">
    <cellStyle name="Millares" xfId="1" builtinId="3"/>
    <cellStyle name="Millares 2" xfId="3"/>
    <cellStyle name="Moneda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topLeftCell="A58" workbookViewId="0">
      <selection activeCell="G75" sqref="G75"/>
    </sheetView>
  </sheetViews>
  <sheetFormatPr baseColWidth="10" defaultRowHeight="15" x14ac:dyDescent="0.25"/>
  <cols>
    <col min="1" max="1" width="17.28515625" style="2" customWidth="1"/>
    <col min="2" max="2" width="68.28515625" style="2" customWidth="1"/>
    <col min="3" max="3" width="16.85546875" style="3" customWidth="1"/>
    <col min="4" max="4" width="16.85546875" style="3" hidden="1" customWidth="1"/>
    <col min="5" max="5" width="16.85546875" style="4" hidden="1" customWidth="1"/>
    <col min="6" max="6" width="14.5703125" style="5" hidden="1" customWidth="1"/>
    <col min="7" max="7" width="16.85546875" style="2" bestFit="1" customWidth="1"/>
    <col min="8" max="8" width="13.7109375" style="2" bestFit="1" customWidth="1"/>
    <col min="9" max="256" width="11.42578125" style="2"/>
    <col min="257" max="257" width="17.28515625" style="2" customWidth="1"/>
    <col min="258" max="258" width="68.28515625" style="2" customWidth="1"/>
    <col min="259" max="259" width="16.85546875" style="2" customWidth="1"/>
    <col min="260" max="262" width="0" style="2" hidden="1" customWidth="1"/>
    <col min="263" max="512" width="11.42578125" style="2"/>
    <col min="513" max="513" width="17.28515625" style="2" customWidth="1"/>
    <col min="514" max="514" width="68.28515625" style="2" customWidth="1"/>
    <col min="515" max="515" width="16.85546875" style="2" customWidth="1"/>
    <col min="516" max="518" width="0" style="2" hidden="1" customWidth="1"/>
    <col min="519" max="768" width="11.42578125" style="2"/>
    <col min="769" max="769" width="17.28515625" style="2" customWidth="1"/>
    <col min="770" max="770" width="68.28515625" style="2" customWidth="1"/>
    <col min="771" max="771" width="16.85546875" style="2" customWidth="1"/>
    <col min="772" max="774" width="0" style="2" hidden="1" customWidth="1"/>
    <col min="775" max="1024" width="11.42578125" style="2"/>
    <col min="1025" max="1025" width="17.28515625" style="2" customWidth="1"/>
    <col min="1026" max="1026" width="68.28515625" style="2" customWidth="1"/>
    <col min="1027" max="1027" width="16.85546875" style="2" customWidth="1"/>
    <col min="1028" max="1030" width="0" style="2" hidden="1" customWidth="1"/>
    <col min="1031" max="1280" width="11.42578125" style="2"/>
    <col min="1281" max="1281" width="17.28515625" style="2" customWidth="1"/>
    <col min="1282" max="1282" width="68.28515625" style="2" customWidth="1"/>
    <col min="1283" max="1283" width="16.85546875" style="2" customWidth="1"/>
    <col min="1284" max="1286" width="0" style="2" hidden="1" customWidth="1"/>
    <col min="1287" max="1536" width="11.42578125" style="2"/>
    <col min="1537" max="1537" width="17.28515625" style="2" customWidth="1"/>
    <col min="1538" max="1538" width="68.28515625" style="2" customWidth="1"/>
    <col min="1539" max="1539" width="16.85546875" style="2" customWidth="1"/>
    <col min="1540" max="1542" width="0" style="2" hidden="1" customWidth="1"/>
    <col min="1543" max="1792" width="11.42578125" style="2"/>
    <col min="1793" max="1793" width="17.28515625" style="2" customWidth="1"/>
    <col min="1794" max="1794" width="68.28515625" style="2" customWidth="1"/>
    <col min="1795" max="1795" width="16.85546875" style="2" customWidth="1"/>
    <col min="1796" max="1798" width="0" style="2" hidden="1" customWidth="1"/>
    <col min="1799" max="2048" width="11.42578125" style="2"/>
    <col min="2049" max="2049" width="17.28515625" style="2" customWidth="1"/>
    <col min="2050" max="2050" width="68.28515625" style="2" customWidth="1"/>
    <col min="2051" max="2051" width="16.85546875" style="2" customWidth="1"/>
    <col min="2052" max="2054" width="0" style="2" hidden="1" customWidth="1"/>
    <col min="2055" max="2304" width="11.42578125" style="2"/>
    <col min="2305" max="2305" width="17.28515625" style="2" customWidth="1"/>
    <col min="2306" max="2306" width="68.28515625" style="2" customWidth="1"/>
    <col min="2307" max="2307" width="16.85546875" style="2" customWidth="1"/>
    <col min="2308" max="2310" width="0" style="2" hidden="1" customWidth="1"/>
    <col min="2311" max="2560" width="11.42578125" style="2"/>
    <col min="2561" max="2561" width="17.28515625" style="2" customWidth="1"/>
    <col min="2562" max="2562" width="68.28515625" style="2" customWidth="1"/>
    <col min="2563" max="2563" width="16.85546875" style="2" customWidth="1"/>
    <col min="2564" max="2566" width="0" style="2" hidden="1" customWidth="1"/>
    <col min="2567" max="2816" width="11.42578125" style="2"/>
    <col min="2817" max="2817" width="17.28515625" style="2" customWidth="1"/>
    <col min="2818" max="2818" width="68.28515625" style="2" customWidth="1"/>
    <col min="2819" max="2819" width="16.85546875" style="2" customWidth="1"/>
    <col min="2820" max="2822" width="0" style="2" hidden="1" customWidth="1"/>
    <col min="2823" max="3072" width="11.42578125" style="2"/>
    <col min="3073" max="3073" width="17.28515625" style="2" customWidth="1"/>
    <col min="3074" max="3074" width="68.28515625" style="2" customWidth="1"/>
    <col min="3075" max="3075" width="16.85546875" style="2" customWidth="1"/>
    <col min="3076" max="3078" width="0" style="2" hidden="1" customWidth="1"/>
    <col min="3079" max="3328" width="11.42578125" style="2"/>
    <col min="3329" max="3329" width="17.28515625" style="2" customWidth="1"/>
    <col min="3330" max="3330" width="68.28515625" style="2" customWidth="1"/>
    <col min="3331" max="3331" width="16.85546875" style="2" customWidth="1"/>
    <col min="3332" max="3334" width="0" style="2" hidden="1" customWidth="1"/>
    <col min="3335" max="3584" width="11.42578125" style="2"/>
    <col min="3585" max="3585" width="17.28515625" style="2" customWidth="1"/>
    <col min="3586" max="3586" width="68.28515625" style="2" customWidth="1"/>
    <col min="3587" max="3587" width="16.85546875" style="2" customWidth="1"/>
    <col min="3588" max="3590" width="0" style="2" hidden="1" customWidth="1"/>
    <col min="3591" max="3840" width="11.42578125" style="2"/>
    <col min="3841" max="3841" width="17.28515625" style="2" customWidth="1"/>
    <col min="3842" max="3842" width="68.28515625" style="2" customWidth="1"/>
    <col min="3843" max="3843" width="16.85546875" style="2" customWidth="1"/>
    <col min="3844" max="3846" width="0" style="2" hidden="1" customWidth="1"/>
    <col min="3847" max="4096" width="11.42578125" style="2"/>
    <col min="4097" max="4097" width="17.28515625" style="2" customWidth="1"/>
    <col min="4098" max="4098" width="68.28515625" style="2" customWidth="1"/>
    <col min="4099" max="4099" width="16.85546875" style="2" customWidth="1"/>
    <col min="4100" max="4102" width="0" style="2" hidden="1" customWidth="1"/>
    <col min="4103" max="4352" width="11.42578125" style="2"/>
    <col min="4353" max="4353" width="17.28515625" style="2" customWidth="1"/>
    <col min="4354" max="4354" width="68.28515625" style="2" customWidth="1"/>
    <col min="4355" max="4355" width="16.85546875" style="2" customWidth="1"/>
    <col min="4356" max="4358" width="0" style="2" hidden="1" customWidth="1"/>
    <col min="4359" max="4608" width="11.42578125" style="2"/>
    <col min="4609" max="4609" width="17.28515625" style="2" customWidth="1"/>
    <col min="4610" max="4610" width="68.28515625" style="2" customWidth="1"/>
    <col min="4611" max="4611" width="16.85546875" style="2" customWidth="1"/>
    <col min="4612" max="4614" width="0" style="2" hidden="1" customWidth="1"/>
    <col min="4615" max="4864" width="11.42578125" style="2"/>
    <col min="4865" max="4865" width="17.28515625" style="2" customWidth="1"/>
    <col min="4866" max="4866" width="68.28515625" style="2" customWidth="1"/>
    <col min="4867" max="4867" width="16.85546875" style="2" customWidth="1"/>
    <col min="4868" max="4870" width="0" style="2" hidden="1" customWidth="1"/>
    <col min="4871" max="5120" width="11.42578125" style="2"/>
    <col min="5121" max="5121" width="17.28515625" style="2" customWidth="1"/>
    <col min="5122" max="5122" width="68.28515625" style="2" customWidth="1"/>
    <col min="5123" max="5123" width="16.85546875" style="2" customWidth="1"/>
    <col min="5124" max="5126" width="0" style="2" hidden="1" customWidth="1"/>
    <col min="5127" max="5376" width="11.42578125" style="2"/>
    <col min="5377" max="5377" width="17.28515625" style="2" customWidth="1"/>
    <col min="5378" max="5378" width="68.28515625" style="2" customWidth="1"/>
    <col min="5379" max="5379" width="16.85546875" style="2" customWidth="1"/>
    <col min="5380" max="5382" width="0" style="2" hidden="1" customWidth="1"/>
    <col min="5383" max="5632" width="11.42578125" style="2"/>
    <col min="5633" max="5633" width="17.28515625" style="2" customWidth="1"/>
    <col min="5634" max="5634" width="68.28515625" style="2" customWidth="1"/>
    <col min="5635" max="5635" width="16.85546875" style="2" customWidth="1"/>
    <col min="5636" max="5638" width="0" style="2" hidden="1" customWidth="1"/>
    <col min="5639" max="5888" width="11.42578125" style="2"/>
    <col min="5889" max="5889" width="17.28515625" style="2" customWidth="1"/>
    <col min="5890" max="5890" width="68.28515625" style="2" customWidth="1"/>
    <col min="5891" max="5891" width="16.85546875" style="2" customWidth="1"/>
    <col min="5892" max="5894" width="0" style="2" hidden="1" customWidth="1"/>
    <col min="5895" max="6144" width="11.42578125" style="2"/>
    <col min="6145" max="6145" width="17.28515625" style="2" customWidth="1"/>
    <col min="6146" max="6146" width="68.28515625" style="2" customWidth="1"/>
    <col min="6147" max="6147" width="16.85546875" style="2" customWidth="1"/>
    <col min="6148" max="6150" width="0" style="2" hidden="1" customWidth="1"/>
    <col min="6151" max="6400" width="11.42578125" style="2"/>
    <col min="6401" max="6401" width="17.28515625" style="2" customWidth="1"/>
    <col min="6402" max="6402" width="68.28515625" style="2" customWidth="1"/>
    <col min="6403" max="6403" width="16.85546875" style="2" customWidth="1"/>
    <col min="6404" max="6406" width="0" style="2" hidden="1" customWidth="1"/>
    <col min="6407" max="6656" width="11.42578125" style="2"/>
    <col min="6657" max="6657" width="17.28515625" style="2" customWidth="1"/>
    <col min="6658" max="6658" width="68.28515625" style="2" customWidth="1"/>
    <col min="6659" max="6659" width="16.85546875" style="2" customWidth="1"/>
    <col min="6660" max="6662" width="0" style="2" hidden="1" customWidth="1"/>
    <col min="6663" max="6912" width="11.42578125" style="2"/>
    <col min="6913" max="6913" width="17.28515625" style="2" customWidth="1"/>
    <col min="6914" max="6914" width="68.28515625" style="2" customWidth="1"/>
    <col min="6915" max="6915" width="16.85546875" style="2" customWidth="1"/>
    <col min="6916" max="6918" width="0" style="2" hidden="1" customWidth="1"/>
    <col min="6919" max="7168" width="11.42578125" style="2"/>
    <col min="7169" max="7169" width="17.28515625" style="2" customWidth="1"/>
    <col min="7170" max="7170" width="68.28515625" style="2" customWidth="1"/>
    <col min="7171" max="7171" width="16.85546875" style="2" customWidth="1"/>
    <col min="7172" max="7174" width="0" style="2" hidden="1" customWidth="1"/>
    <col min="7175" max="7424" width="11.42578125" style="2"/>
    <col min="7425" max="7425" width="17.28515625" style="2" customWidth="1"/>
    <col min="7426" max="7426" width="68.28515625" style="2" customWidth="1"/>
    <col min="7427" max="7427" width="16.85546875" style="2" customWidth="1"/>
    <col min="7428" max="7430" width="0" style="2" hidden="1" customWidth="1"/>
    <col min="7431" max="7680" width="11.42578125" style="2"/>
    <col min="7681" max="7681" width="17.28515625" style="2" customWidth="1"/>
    <col min="7682" max="7682" width="68.28515625" style="2" customWidth="1"/>
    <col min="7683" max="7683" width="16.85546875" style="2" customWidth="1"/>
    <col min="7684" max="7686" width="0" style="2" hidden="1" customWidth="1"/>
    <col min="7687" max="7936" width="11.42578125" style="2"/>
    <col min="7937" max="7937" width="17.28515625" style="2" customWidth="1"/>
    <col min="7938" max="7938" width="68.28515625" style="2" customWidth="1"/>
    <col min="7939" max="7939" width="16.85546875" style="2" customWidth="1"/>
    <col min="7940" max="7942" width="0" style="2" hidden="1" customWidth="1"/>
    <col min="7943" max="8192" width="11.42578125" style="2"/>
    <col min="8193" max="8193" width="17.28515625" style="2" customWidth="1"/>
    <col min="8194" max="8194" width="68.28515625" style="2" customWidth="1"/>
    <col min="8195" max="8195" width="16.85546875" style="2" customWidth="1"/>
    <col min="8196" max="8198" width="0" style="2" hidden="1" customWidth="1"/>
    <col min="8199" max="8448" width="11.42578125" style="2"/>
    <col min="8449" max="8449" width="17.28515625" style="2" customWidth="1"/>
    <col min="8450" max="8450" width="68.28515625" style="2" customWidth="1"/>
    <col min="8451" max="8451" width="16.85546875" style="2" customWidth="1"/>
    <col min="8452" max="8454" width="0" style="2" hidden="1" customWidth="1"/>
    <col min="8455" max="8704" width="11.42578125" style="2"/>
    <col min="8705" max="8705" width="17.28515625" style="2" customWidth="1"/>
    <col min="8706" max="8706" width="68.28515625" style="2" customWidth="1"/>
    <col min="8707" max="8707" width="16.85546875" style="2" customWidth="1"/>
    <col min="8708" max="8710" width="0" style="2" hidden="1" customWidth="1"/>
    <col min="8711" max="8960" width="11.42578125" style="2"/>
    <col min="8961" max="8961" width="17.28515625" style="2" customWidth="1"/>
    <col min="8962" max="8962" width="68.28515625" style="2" customWidth="1"/>
    <col min="8963" max="8963" width="16.85546875" style="2" customWidth="1"/>
    <col min="8964" max="8966" width="0" style="2" hidden="1" customWidth="1"/>
    <col min="8967" max="9216" width="11.42578125" style="2"/>
    <col min="9217" max="9217" width="17.28515625" style="2" customWidth="1"/>
    <col min="9218" max="9218" width="68.28515625" style="2" customWidth="1"/>
    <col min="9219" max="9219" width="16.85546875" style="2" customWidth="1"/>
    <col min="9220" max="9222" width="0" style="2" hidden="1" customWidth="1"/>
    <col min="9223" max="9472" width="11.42578125" style="2"/>
    <col min="9473" max="9473" width="17.28515625" style="2" customWidth="1"/>
    <col min="9474" max="9474" width="68.28515625" style="2" customWidth="1"/>
    <col min="9475" max="9475" width="16.85546875" style="2" customWidth="1"/>
    <col min="9476" max="9478" width="0" style="2" hidden="1" customWidth="1"/>
    <col min="9479" max="9728" width="11.42578125" style="2"/>
    <col min="9729" max="9729" width="17.28515625" style="2" customWidth="1"/>
    <col min="9730" max="9730" width="68.28515625" style="2" customWidth="1"/>
    <col min="9731" max="9731" width="16.85546875" style="2" customWidth="1"/>
    <col min="9732" max="9734" width="0" style="2" hidden="1" customWidth="1"/>
    <col min="9735" max="9984" width="11.42578125" style="2"/>
    <col min="9985" max="9985" width="17.28515625" style="2" customWidth="1"/>
    <col min="9986" max="9986" width="68.28515625" style="2" customWidth="1"/>
    <col min="9987" max="9987" width="16.85546875" style="2" customWidth="1"/>
    <col min="9988" max="9990" width="0" style="2" hidden="1" customWidth="1"/>
    <col min="9991" max="10240" width="11.42578125" style="2"/>
    <col min="10241" max="10241" width="17.28515625" style="2" customWidth="1"/>
    <col min="10242" max="10242" width="68.28515625" style="2" customWidth="1"/>
    <col min="10243" max="10243" width="16.85546875" style="2" customWidth="1"/>
    <col min="10244" max="10246" width="0" style="2" hidden="1" customWidth="1"/>
    <col min="10247" max="10496" width="11.42578125" style="2"/>
    <col min="10497" max="10497" width="17.28515625" style="2" customWidth="1"/>
    <col min="10498" max="10498" width="68.28515625" style="2" customWidth="1"/>
    <col min="10499" max="10499" width="16.85546875" style="2" customWidth="1"/>
    <col min="10500" max="10502" width="0" style="2" hidden="1" customWidth="1"/>
    <col min="10503" max="10752" width="11.42578125" style="2"/>
    <col min="10753" max="10753" width="17.28515625" style="2" customWidth="1"/>
    <col min="10754" max="10754" width="68.28515625" style="2" customWidth="1"/>
    <col min="10755" max="10755" width="16.85546875" style="2" customWidth="1"/>
    <col min="10756" max="10758" width="0" style="2" hidden="1" customWidth="1"/>
    <col min="10759" max="11008" width="11.42578125" style="2"/>
    <col min="11009" max="11009" width="17.28515625" style="2" customWidth="1"/>
    <col min="11010" max="11010" width="68.28515625" style="2" customWidth="1"/>
    <col min="11011" max="11011" width="16.85546875" style="2" customWidth="1"/>
    <col min="11012" max="11014" width="0" style="2" hidden="1" customWidth="1"/>
    <col min="11015" max="11264" width="11.42578125" style="2"/>
    <col min="11265" max="11265" width="17.28515625" style="2" customWidth="1"/>
    <col min="11266" max="11266" width="68.28515625" style="2" customWidth="1"/>
    <col min="11267" max="11267" width="16.85546875" style="2" customWidth="1"/>
    <col min="11268" max="11270" width="0" style="2" hidden="1" customWidth="1"/>
    <col min="11271" max="11520" width="11.42578125" style="2"/>
    <col min="11521" max="11521" width="17.28515625" style="2" customWidth="1"/>
    <col min="11522" max="11522" width="68.28515625" style="2" customWidth="1"/>
    <col min="11523" max="11523" width="16.85546875" style="2" customWidth="1"/>
    <col min="11524" max="11526" width="0" style="2" hidden="1" customWidth="1"/>
    <col min="11527" max="11776" width="11.42578125" style="2"/>
    <col min="11777" max="11777" width="17.28515625" style="2" customWidth="1"/>
    <col min="11778" max="11778" width="68.28515625" style="2" customWidth="1"/>
    <col min="11779" max="11779" width="16.85546875" style="2" customWidth="1"/>
    <col min="11780" max="11782" width="0" style="2" hidden="1" customWidth="1"/>
    <col min="11783" max="12032" width="11.42578125" style="2"/>
    <col min="12033" max="12033" width="17.28515625" style="2" customWidth="1"/>
    <col min="12034" max="12034" width="68.28515625" style="2" customWidth="1"/>
    <col min="12035" max="12035" width="16.85546875" style="2" customWidth="1"/>
    <col min="12036" max="12038" width="0" style="2" hidden="1" customWidth="1"/>
    <col min="12039" max="12288" width="11.42578125" style="2"/>
    <col min="12289" max="12289" width="17.28515625" style="2" customWidth="1"/>
    <col min="12290" max="12290" width="68.28515625" style="2" customWidth="1"/>
    <col min="12291" max="12291" width="16.85546875" style="2" customWidth="1"/>
    <col min="12292" max="12294" width="0" style="2" hidden="1" customWidth="1"/>
    <col min="12295" max="12544" width="11.42578125" style="2"/>
    <col min="12545" max="12545" width="17.28515625" style="2" customWidth="1"/>
    <col min="12546" max="12546" width="68.28515625" style="2" customWidth="1"/>
    <col min="12547" max="12547" width="16.85546875" style="2" customWidth="1"/>
    <col min="12548" max="12550" width="0" style="2" hidden="1" customWidth="1"/>
    <col min="12551" max="12800" width="11.42578125" style="2"/>
    <col min="12801" max="12801" width="17.28515625" style="2" customWidth="1"/>
    <col min="12802" max="12802" width="68.28515625" style="2" customWidth="1"/>
    <col min="12803" max="12803" width="16.85546875" style="2" customWidth="1"/>
    <col min="12804" max="12806" width="0" style="2" hidden="1" customWidth="1"/>
    <col min="12807" max="13056" width="11.42578125" style="2"/>
    <col min="13057" max="13057" width="17.28515625" style="2" customWidth="1"/>
    <col min="13058" max="13058" width="68.28515625" style="2" customWidth="1"/>
    <col min="13059" max="13059" width="16.85546875" style="2" customWidth="1"/>
    <col min="13060" max="13062" width="0" style="2" hidden="1" customWidth="1"/>
    <col min="13063" max="13312" width="11.42578125" style="2"/>
    <col min="13313" max="13313" width="17.28515625" style="2" customWidth="1"/>
    <col min="13314" max="13314" width="68.28515625" style="2" customWidth="1"/>
    <col min="13315" max="13315" width="16.85546875" style="2" customWidth="1"/>
    <col min="13316" max="13318" width="0" style="2" hidden="1" customWidth="1"/>
    <col min="13319" max="13568" width="11.42578125" style="2"/>
    <col min="13569" max="13569" width="17.28515625" style="2" customWidth="1"/>
    <col min="13570" max="13570" width="68.28515625" style="2" customWidth="1"/>
    <col min="13571" max="13571" width="16.85546875" style="2" customWidth="1"/>
    <col min="13572" max="13574" width="0" style="2" hidden="1" customWidth="1"/>
    <col min="13575" max="13824" width="11.42578125" style="2"/>
    <col min="13825" max="13825" width="17.28515625" style="2" customWidth="1"/>
    <col min="13826" max="13826" width="68.28515625" style="2" customWidth="1"/>
    <col min="13827" max="13827" width="16.85546875" style="2" customWidth="1"/>
    <col min="13828" max="13830" width="0" style="2" hidden="1" customWidth="1"/>
    <col min="13831" max="14080" width="11.42578125" style="2"/>
    <col min="14081" max="14081" width="17.28515625" style="2" customWidth="1"/>
    <col min="14082" max="14082" width="68.28515625" style="2" customWidth="1"/>
    <col min="14083" max="14083" width="16.85546875" style="2" customWidth="1"/>
    <col min="14084" max="14086" width="0" style="2" hidden="1" customWidth="1"/>
    <col min="14087" max="14336" width="11.42578125" style="2"/>
    <col min="14337" max="14337" width="17.28515625" style="2" customWidth="1"/>
    <col min="14338" max="14338" width="68.28515625" style="2" customWidth="1"/>
    <col min="14339" max="14339" width="16.85546875" style="2" customWidth="1"/>
    <col min="14340" max="14342" width="0" style="2" hidden="1" customWidth="1"/>
    <col min="14343" max="14592" width="11.42578125" style="2"/>
    <col min="14593" max="14593" width="17.28515625" style="2" customWidth="1"/>
    <col min="14594" max="14594" width="68.28515625" style="2" customWidth="1"/>
    <col min="14595" max="14595" width="16.85546875" style="2" customWidth="1"/>
    <col min="14596" max="14598" width="0" style="2" hidden="1" customWidth="1"/>
    <col min="14599" max="14848" width="11.42578125" style="2"/>
    <col min="14849" max="14849" width="17.28515625" style="2" customWidth="1"/>
    <col min="14850" max="14850" width="68.28515625" style="2" customWidth="1"/>
    <col min="14851" max="14851" width="16.85546875" style="2" customWidth="1"/>
    <col min="14852" max="14854" width="0" style="2" hidden="1" customWidth="1"/>
    <col min="14855" max="15104" width="11.42578125" style="2"/>
    <col min="15105" max="15105" width="17.28515625" style="2" customWidth="1"/>
    <col min="15106" max="15106" width="68.28515625" style="2" customWidth="1"/>
    <col min="15107" max="15107" width="16.85546875" style="2" customWidth="1"/>
    <col min="15108" max="15110" width="0" style="2" hidden="1" customWidth="1"/>
    <col min="15111" max="15360" width="11.42578125" style="2"/>
    <col min="15361" max="15361" width="17.28515625" style="2" customWidth="1"/>
    <col min="15362" max="15362" width="68.28515625" style="2" customWidth="1"/>
    <col min="15363" max="15363" width="16.85546875" style="2" customWidth="1"/>
    <col min="15364" max="15366" width="0" style="2" hidden="1" customWidth="1"/>
    <col min="15367" max="15616" width="11.42578125" style="2"/>
    <col min="15617" max="15617" width="17.28515625" style="2" customWidth="1"/>
    <col min="15618" max="15618" width="68.28515625" style="2" customWidth="1"/>
    <col min="15619" max="15619" width="16.85546875" style="2" customWidth="1"/>
    <col min="15620" max="15622" width="0" style="2" hidden="1" customWidth="1"/>
    <col min="15623" max="15872" width="11.42578125" style="2"/>
    <col min="15873" max="15873" width="17.28515625" style="2" customWidth="1"/>
    <col min="15874" max="15874" width="68.28515625" style="2" customWidth="1"/>
    <col min="15875" max="15875" width="16.85546875" style="2" customWidth="1"/>
    <col min="15876" max="15878" width="0" style="2" hidden="1" customWidth="1"/>
    <col min="15879" max="16128" width="11.42578125" style="2"/>
    <col min="16129" max="16129" width="17.28515625" style="2" customWidth="1"/>
    <col min="16130" max="16130" width="68.28515625" style="2" customWidth="1"/>
    <col min="16131" max="16131" width="16.85546875" style="2" customWidth="1"/>
    <col min="16132" max="16134" width="0" style="2" hidden="1" customWidth="1"/>
    <col min="16135" max="16384" width="11.42578125" style="2"/>
  </cols>
  <sheetData>
    <row r="1" spans="1:6" x14ac:dyDescent="0.25">
      <c r="A1" s="1" t="s">
        <v>177</v>
      </c>
    </row>
    <row r="2" spans="1:6" x14ac:dyDescent="0.25">
      <c r="A2" s="1" t="s">
        <v>178</v>
      </c>
    </row>
    <row r="3" spans="1:6" x14ac:dyDescent="0.25">
      <c r="A3" s="1" t="s">
        <v>626</v>
      </c>
      <c r="B3" s="1"/>
      <c r="C3" s="7"/>
      <c r="D3" s="7"/>
      <c r="E3" s="8"/>
      <c r="F3" s="9"/>
    </row>
    <row r="5" spans="1:6" ht="15.75" thickBot="1" x14ac:dyDescent="0.3">
      <c r="A5" s="10" t="s">
        <v>179</v>
      </c>
      <c r="B5" s="11" t="s">
        <v>147</v>
      </c>
      <c r="C5" s="12">
        <v>2017</v>
      </c>
      <c r="D5" s="12">
        <v>2016</v>
      </c>
      <c r="E5" s="13" t="s">
        <v>591</v>
      </c>
      <c r="F5" s="14" t="s">
        <v>592</v>
      </c>
    </row>
    <row r="6" spans="1:6" ht="15.75" thickTop="1" x14ac:dyDescent="0.25">
      <c r="A6" s="15" t="s">
        <v>180</v>
      </c>
      <c r="B6" s="1" t="s">
        <v>3</v>
      </c>
      <c r="C6" s="7"/>
      <c r="D6" s="7"/>
      <c r="F6" s="16"/>
    </row>
    <row r="7" spans="1:6" x14ac:dyDescent="0.25">
      <c r="A7" s="15" t="s">
        <v>181</v>
      </c>
      <c r="B7" s="1" t="s">
        <v>182</v>
      </c>
      <c r="C7" s="7"/>
      <c r="D7" s="7"/>
      <c r="F7" s="16"/>
    </row>
    <row r="8" spans="1:6" x14ac:dyDescent="0.25">
      <c r="A8" s="17" t="s">
        <v>183</v>
      </c>
      <c r="B8" s="2" t="s">
        <v>184</v>
      </c>
      <c r="C8" s="3">
        <v>16293193</v>
      </c>
      <c r="D8" s="3">
        <v>9485589</v>
      </c>
      <c r="E8" s="4">
        <v>6807604</v>
      </c>
      <c r="F8" s="18">
        <v>0.7176785753631113</v>
      </c>
    </row>
    <row r="9" spans="1:6" x14ac:dyDescent="0.25">
      <c r="A9" s="17" t="s">
        <v>185</v>
      </c>
      <c r="B9" s="2" t="s">
        <v>186</v>
      </c>
      <c r="C9" s="3">
        <v>1641610</v>
      </c>
      <c r="D9" s="3">
        <v>-1087731</v>
      </c>
      <c r="E9" s="4">
        <v>2729341</v>
      </c>
      <c r="F9" s="18">
        <v>-2.5092058606401766</v>
      </c>
    </row>
    <row r="10" spans="1:6" x14ac:dyDescent="0.25">
      <c r="A10" s="17" t="s">
        <v>187</v>
      </c>
      <c r="B10" s="2" t="s">
        <v>188</v>
      </c>
      <c r="C10" s="3">
        <v>41091</v>
      </c>
      <c r="D10" s="3">
        <v>1667184</v>
      </c>
      <c r="E10" s="4">
        <v>-1626093</v>
      </c>
      <c r="F10" s="18">
        <v>-0.97535305041315179</v>
      </c>
    </row>
    <row r="11" spans="1:6" x14ac:dyDescent="0.25">
      <c r="A11" s="17" t="s">
        <v>189</v>
      </c>
      <c r="B11" s="2" t="s">
        <v>190</v>
      </c>
      <c r="C11" s="3">
        <v>31655793</v>
      </c>
      <c r="D11" s="3">
        <v>18199998</v>
      </c>
      <c r="E11" s="4">
        <v>13455795</v>
      </c>
      <c r="F11" s="18">
        <v>0.7393294768493931</v>
      </c>
    </row>
    <row r="12" spans="1:6" x14ac:dyDescent="0.25">
      <c r="A12" s="17" t="s">
        <v>191</v>
      </c>
      <c r="B12" s="2" t="s">
        <v>192</v>
      </c>
      <c r="C12" s="3">
        <v>156071470.59999999</v>
      </c>
      <c r="D12" s="3">
        <v>9962140.8900000006</v>
      </c>
      <c r="E12" s="4">
        <v>146109329.70999998</v>
      </c>
      <c r="F12" s="18">
        <v>14.666458879001055</v>
      </c>
    </row>
    <row r="13" spans="1:6" x14ac:dyDescent="0.25">
      <c r="A13" s="17" t="s">
        <v>593</v>
      </c>
      <c r="B13" s="2" t="s">
        <v>594</v>
      </c>
      <c r="C13" s="3">
        <v>0</v>
      </c>
      <c r="D13" s="3">
        <v>-179700</v>
      </c>
      <c r="E13" s="4">
        <v>179700</v>
      </c>
      <c r="F13" s="18">
        <v>-1</v>
      </c>
    </row>
    <row r="14" spans="1:6" x14ac:dyDescent="0.25">
      <c r="A14" s="17" t="s">
        <v>193</v>
      </c>
      <c r="B14" s="2" t="s">
        <v>194</v>
      </c>
      <c r="C14" s="3">
        <v>4465564</v>
      </c>
      <c r="D14" s="3">
        <v>2682844</v>
      </c>
      <c r="E14" s="4">
        <v>1782720</v>
      </c>
      <c r="F14" s="18">
        <v>0.66448887822027669</v>
      </c>
    </row>
    <row r="15" spans="1:6" x14ac:dyDescent="0.25">
      <c r="A15" s="17" t="s">
        <v>195</v>
      </c>
      <c r="B15" s="2" t="s">
        <v>196</v>
      </c>
      <c r="C15" s="3">
        <v>1576613.61</v>
      </c>
      <c r="D15" s="3">
        <v>5926304.9800000004</v>
      </c>
      <c r="E15" s="4">
        <v>-4349691.37</v>
      </c>
      <c r="F15" s="18">
        <v>-0.733963470438877</v>
      </c>
    </row>
    <row r="16" spans="1:6" x14ac:dyDescent="0.25">
      <c r="A16" s="17" t="s">
        <v>197</v>
      </c>
      <c r="B16" s="2" t="s">
        <v>198</v>
      </c>
      <c r="C16" s="3">
        <v>12545903</v>
      </c>
      <c r="D16" s="3">
        <v>314498016</v>
      </c>
      <c r="E16" s="4">
        <v>-301952113</v>
      </c>
      <c r="F16" s="18">
        <v>-0.96010816487948847</v>
      </c>
    </row>
    <row r="17" spans="1:6" x14ac:dyDescent="0.25">
      <c r="A17" s="17" t="s">
        <v>199</v>
      </c>
      <c r="B17" s="2" t="s">
        <v>200</v>
      </c>
      <c r="C17" s="3">
        <v>745124995.62</v>
      </c>
      <c r="D17" s="3">
        <v>858721.74</v>
      </c>
      <c r="E17" s="4">
        <v>744266273.88</v>
      </c>
      <c r="F17" s="18">
        <v>866.71413941377568</v>
      </c>
    </row>
    <row r="18" spans="1:6" x14ac:dyDescent="0.25">
      <c r="A18" s="17" t="s">
        <v>201</v>
      </c>
      <c r="B18" s="2" t="s">
        <v>202</v>
      </c>
      <c r="C18" s="3">
        <v>3349010</v>
      </c>
      <c r="D18" s="3">
        <v>1439595</v>
      </c>
      <c r="E18" s="4">
        <v>1909415</v>
      </c>
      <c r="F18" s="18">
        <v>1.3263556764228828</v>
      </c>
    </row>
    <row r="19" spans="1:6" x14ac:dyDescent="0.25">
      <c r="A19" s="17" t="s">
        <v>203</v>
      </c>
      <c r="B19" s="2" t="s">
        <v>204</v>
      </c>
      <c r="C19" s="3">
        <v>3973110.15</v>
      </c>
      <c r="D19" s="3">
        <v>130928</v>
      </c>
      <c r="E19" s="4">
        <v>3842182.15</v>
      </c>
      <c r="F19" s="18">
        <v>29.345763702187462</v>
      </c>
    </row>
    <row r="20" spans="1:6" x14ac:dyDescent="0.25">
      <c r="A20" s="17" t="s">
        <v>205</v>
      </c>
      <c r="B20" s="2" t="s">
        <v>206</v>
      </c>
      <c r="C20" s="3">
        <v>8189041.3600000003</v>
      </c>
      <c r="D20" s="3">
        <v>29375932.27</v>
      </c>
      <c r="E20" s="4">
        <v>-21186890.91</v>
      </c>
      <c r="F20" s="18">
        <v>-0.72123297110257123</v>
      </c>
    </row>
    <row r="21" spans="1:6" x14ac:dyDescent="0.25">
      <c r="A21" s="17" t="s">
        <v>207</v>
      </c>
      <c r="B21" s="2" t="s">
        <v>208</v>
      </c>
      <c r="C21" s="3">
        <v>81889754</v>
      </c>
      <c r="D21" s="3">
        <v>15241117</v>
      </c>
      <c r="E21" s="4">
        <v>66648637</v>
      </c>
      <c r="F21" s="18">
        <v>4.3729496335471998</v>
      </c>
    </row>
    <row r="22" spans="1:6" x14ac:dyDescent="0.25">
      <c r="A22" s="17" t="s">
        <v>209</v>
      </c>
      <c r="B22" s="2" t="s">
        <v>210</v>
      </c>
      <c r="C22" s="3">
        <v>4949350</v>
      </c>
      <c r="D22" s="3">
        <v>3050253</v>
      </c>
      <c r="E22" s="4">
        <v>1899097</v>
      </c>
      <c r="F22" s="18">
        <v>0.62260310866016688</v>
      </c>
    </row>
    <row r="23" spans="1:6" x14ac:dyDescent="0.25">
      <c r="A23" s="17" t="s">
        <v>211</v>
      </c>
      <c r="B23" s="2" t="s">
        <v>212</v>
      </c>
      <c r="C23" s="3">
        <v>68897748.25</v>
      </c>
      <c r="D23" s="3">
        <v>1241351.33</v>
      </c>
      <c r="E23" s="4">
        <v>67656396.920000002</v>
      </c>
      <c r="F23" s="18">
        <v>54.502214872561503</v>
      </c>
    </row>
    <row r="24" spans="1:6" x14ac:dyDescent="0.25">
      <c r="A24" s="17" t="s">
        <v>213</v>
      </c>
      <c r="B24" s="2" t="s">
        <v>214</v>
      </c>
      <c r="C24" s="3">
        <v>137665.48000000001</v>
      </c>
      <c r="D24" s="3">
        <v>31635.57</v>
      </c>
      <c r="E24" s="4">
        <v>106029.91</v>
      </c>
      <c r="F24" s="18">
        <v>3.3516042227151273</v>
      </c>
    </row>
    <row r="25" spans="1:6" x14ac:dyDescent="0.25">
      <c r="A25" s="17" t="s">
        <v>215</v>
      </c>
      <c r="B25" s="2" t="s">
        <v>216</v>
      </c>
      <c r="C25" s="3">
        <v>5101894</v>
      </c>
      <c r="D25" s="3">
        <v>5321894</v>
      </c>
      <c r="E25" s="4">
        <v>-220000</v>
      </c>
      <c r="F25" s="18">
        <v>-4.1338666271819771E-2</v>
      </c>
    </row>
    <row r="26" spans="1:6" x14ac:dyDescent="0.25">
      <c r="A26" s="17" t="s">
        <v>217</v>
      </c>
      <c r="B26" s="2" t="s">
        <v>218</v>
      </c>
      <c r="C26" s="3">
        <v>5618979.75</v>
      </c>
      <c r="D26" s="3">
        <v>2374417.58</v>
      </c>
      <c r="E26" s="4">
        <v>3244562.17</v>
      </c>
      <c r="F26" s="18">
        <v>1.3664665378698888</v>
      </c>
    </row>
    <row r="27" spans="1:6" x14ac:dyDescent="0.25">
      <c r="A27" s="17" t="s">
        <v>219</v>
      </c>
      <c r="B27" s="2" t="s">
        <v>220</v>
      </c>
      <c r="C27" s="3">
        <v>13776472</v>
      </c>
      <c r="D27" s="3">
        <v>19634675</v>
      </c>
      <c r="E27" s="4">
        <v>-5858203</v>
      </c>
      <c r="F27" s="18">
        <v>-0.2983600696217279</v>
      </c>
    </row>
    <row r="28" spans="1:6" x14ac:dyDescent="0.25">
      <c r="A28" s="17" t="s">
        <v>221</v>
      </c>
      <c r="B28" s="2" t="s">
        <v>222</v>
      </c>
      <c r="C28" s="3">
        <v>2616</v>
      </c>
      <c r="D28" s="3">
        <v>0</v>
      </c>
      <c r="E28" s="4">
        <v>2616</v>
      </c>
      <c r="F28" s="18">
        <v>1</v>
      </c>
    </row>
    <row r="29" spans="1:6" x14ac:dyDescent="0.25">
      <c r="A29" s="17" t="s">
        <v>223</v>
      </c>
      <c r="B29" s="2" t="s">
        <v>224</v>
      </c>
      <c r="C29" s="3">
        <v>1099960.6599999999</v>
      </c>
      <c r="D29" s="3">
        <v>0.49</v>
      </c>
      <c r="E29" s="4">
        <v>1099960.17</v>
      </c>
      <c r="F29" s="18">
        <v>2244816.6734693875</v>
      </c>
    </row>
    <row r="30" spans="1:6" x14ac:dyDescent="0.25">
      <c r="A30" s="17" t="s">
        <v>225</v>
      </c>
      <c r="B30" s="2" t="s">
        <v>226</v>
      </c>
      <c r="C30" s="3">
        <v>6631196.9199999999</v>
      </c>
      <c r="D30" s="3">
        <v>376633.66</v>
      </c>
      <c r="E30" s="4">
        <v>6254563.2599999998</v>
      </c>
      <c r="F30" s="18">
        <v>16.606490402371367</v>
      </c>
    </row>
    <row r="31" spans="1:6" x14ac:dyDescent="0.25">
      <c r="A31" s="17" t="s">
        <v>227</v>
      </c>
      <c r="B31" s="2" t="s">
        <v>228</v>
      </c>
      <c r="C31" s="3">
        <v>13197264.66</v>
      </c>
      <c r="D31" s="3">
        <v>1135952.51</v>
      </c>
      <c r="E31" s="4">
        <v>12061312.15</v>
      </c>
      <c r="F31" s="18">
        <v>10.617796117198598</v>
      </c>
    </row>
    <row r="32" spans="1:6" x14ac:dyDescent="0.25">
      <c r="B32" s="1" t="s">
        <v>229</v>
      </c>
      <c r="C32" s="19">
        <v>1186230297.0600004</v>
      </c>
      <c r="D32" s="19">
        <v>441367753.01999998</v>
      </c>
      <c r="E32" s="20">
        <v>744862544.04000044</v>
      </c>
      <c r="F32" s="21">
        <v>1.6876233910234217</v>
      </c>
    </row>
    <row r="33" spans="1:6" x14ac:dyDescent="0.25">
      <c r="A33" s="15" t="s">
        <v>230</v>
      </c>
      <c r="B33" s="1" t="s">
        <v>231</v>
      </c>
      <c r="C33" s="7"/>
      <c r="D33" s="7"/>
      <c r="F33" s="16"/>
    </row>
    <row r="34" spans="1:6" x14ac:dyDescent="0.25">
      <c r="A34" s="17" t="s">
        <v>232</v>
      </c>
      <c r="B34" s="2" t="s">
        <v>627</v>
      </c>
      <c r="C34" s="3">
        <v>2393872697</v>
      </c>
      <c r="D34" s="3">
        <v>17657212021</v>
      </c>
      <c r="E34" s="4">
        <v>-15263339324</v>
      </c>
      <c r="F34" s="18">
        <v>-0.86442521649777271</v>
      </c>
    </row>
    <row r="35" spans="1:6" x14ac:dyDescent="0.25">
      <c r="A35" s="17" t="s">
        <v>628</v>
      </c>
      <c r="B35" s="2" t="s">
        <v>629</v>
      </c>
      <c r="C35" s="3">
        <v>16773177395</v>
      </c>
      <c r="D35" s="3">
        <v>0</v>
      </c>
      <c r="E35" s="4">
        <v>16773177395</v>
      </c>
      <c r="F35" s="18">
        <v>1</v>
      </c>
    </row>
    <row r="36" spans="1:6" x14ac:dyDescent="0.25">
      <c r="A36" s="17" t="s">
        <v>234</v>
      </c>
      <c r="B36" s="2" t="s">
        <v>235</v>
      </c>
      <c r="C36" s="3">
        <v>278141767</v>
      </c>
      <c r="D36" s="3">
        <v>446828134</v>
      </c>
      <c r="E36" s="4">
        <v>-168686367</v>
      </c>
      <c r="F36" s="18">
        <v>-0.37751957445007256</v>
      </c>
    </row>
    <row r="37" spans="1:6" x14ac:dyDescent="0.25">
      <c r="A37" s="17" t="s">
        <v>579</v>
      </c>
      <c r="B37" s="2" t="s">
        <v>580</v>
      </c>
      <c r="C37" s="3">
        <v>39030951</v>
      </c>
      <c r="D37" s="3">
        <v>84043364</v>
      </c>
      <c r="E37" s="4">
        <v>-45012413</v>
      </c>
      <c r="F37" s="18">
        <v>-0.53558556984939343</v>
      </c>
    </row>
    <row r="38" spans="1:6" x14ac:dyDescent="0.25">
      <c r="A38" s="17" t="s">
        <v>236</v>
      </c>
      <c r="B38" s="2" t="s">
        <v>237</v>
      </c>
      <c r="C38" s="3">
        <v>13031872</v>
      </c>
      <c r="D38" s="3">
        <v>1061955</v>
      </c>
      <c r="E38" s="4">
        <v>11969917</v>
      </c>
      <c r="F38" s="18">
        <v>11.271585895824211</v>
      </c>
    </row>
    <row r="39" spans="1:6" x14ac:dyDescent="0.25">
      <c r="A39" s="17" t="s">
        <v>238</v>
      </c>
      <c r="B39" s="2" t="s">
        <v>630</v>
      </c>
      <c r="C39" s="3">
        <v>383541500</v>
      </c>
      <c r="D39" s="3">
        <v>501438936</v>
      </c>
      <c r="E39" s="4">
        <v>-117897436</v>
      </c>
      <c r="F39" s="18">
        <v>-0.23511823182394437</v>
      </c>
    </row>
    <row r="40" spans="1:6" x14ac:dyDescent="0.25">
      <c r="A40" s="17" t="s">
        <v>240</v>
      </c>
      <c r="B40" s="2" t="s">
        <v>241</v>
      </c>
      <c r="C40" s="3">
        <v>0</v>
      </c>
      <c r="D40" s="3">
        <v>5000000</v>
      </c>
      <c r="E40" s="4">
        <v>-5000000</v>
      </c>
      <c r="F40" s="18">
        <v>-1</v>
      </c>
    </row>
    <row r="41" spans="1:6" x14ac:dyDescent="0.25">
      <c r="A41" s="17" t="s">
        <v>242</v>
      </c>
      <c r="B41" s="2" t="s">
        <v>631</v>
      </c>
      <c r="C41" s="3">
        <v>75569029</v>
      </c>
      <c r="D41" s="3">
        <v>147295073</v>
      </c>
      <c r="E41" s="4">
        <v>-71726044</v>
      </c>
      <c r="F41" s="18">
        <v>-0.48695480805389874</v>
      </c>
    </row>
    <row r="42" spans="1:6" x14ac:dyDescent="0.25">
      <c r="A42" s="17" t="s">
        <v>246</v>
      </c>
      <c r="B42" s="2" t="s">
        <v>632</v>
      </c>
      <c r="C42" s="3">
        <v>57480381</v>
      </c>
      <c r="D42" s="3">
        <v>170812553</v>
      </c>
      <c r="E42" s="4">
        <v>-113332172</v>
      </c>
      <c r="F42" s="18">
        <v>-0.66348854349129716</v>
      </c>
    </row>
    <row r="43" spans="1:6" x14ac:dyDescent="0.25">
      <c r="A43" s="17" t="s">
        <v>248</v>
      </c>
      <c r="B43" s="2" t="s">
        <v>249</v>
      </c>
      <c r="C43" s="3">
        <v>8848900</v>
      </c>
      <c r="D43" s="3">
        <v>8848900</v>
      </c>
      <c r="E43" s="4">
        <v>0</v>
      </c>
      <c r="F43" s="18">
        <v>0</v>
      </c>
    </row>
    <row r="44" spans="1:6" x14ac:dyDescent="0.25">
      <c r="A44" s="17" t="s">
        <v>633</v>
      </c>
      <c r="B44" s="2" t="s">
        <v>634</v>
      </c>
      <c r="C44" s="3">
        <v>-0.21</v>
      </c>
      <c r="D44" s="3">
        <v>0</v>
      </c>
      <c r="E44" s="4">
        <v>-0.21</v>
      </c>
      <c r="F44" s="18">
        <v>1</v>
      </c>
    </row>
    <row r="45" spans="1:6" x14ac:dyDescent="0.25">
      <c r="A45" s="17" t="s">
        <v>635</v>
      </c>
      <c r="B45" s="2" t="s">
        <v>636</v>
      </c>
      <c r="C45" s="3">
        <v>497368216</v>
      </c>
      <c r="D45" s="3">
        <v>0</v>
      </c>
      <c r="E45" s="4">
        <v>497368216</v>
      </c>
      <c r="F45" s="18">
        <v>1</v>
      </c>
    </row>
    <row r="46" spans="1:6" x14ac:dyDescent="0.25">
      <c r="A46" s="17" t="s">
        <v>637</v>
      </c>
      <c r="B46" s="2" t="s">
        <v>638</v>
      </c>
      <c r="C46" s="3">
        <v>175260980</v>
      </c>
      <c r="D46" s="3">
        <v>0</v>
      </c>
      <c r="E46" s="4">
        <v>175260980</v>
      </c>
      <c r="F46" s="18">
        <v>1</v>
      </c>
    </row>
    <row r="47" spans="1:6" x14ac:dyDescent="0.25">
      <c r="B47" s="1" t="s">
        <v>250</v>
      </c>
      <c r="C47" s="19">
        <v>20695323687.790001</v>
      </c>
      <c r="D47" s="19">
        <v>19022540936</v>
      </c>
      <c r="E47" s="20">
        <v>1672782751.7900009</v>
      </c>
      <c r="F47" s="21">
        <v>8.7936872230579541E-2</v>
      </c>
    </row>
    <row r="48" spans="1:6" x14ac:dyDescent="0.25">
      <c r="A48" s="15" t="s">
        <v>251</v>
      </c>
      <c r="B48" s="1" t="s">
        <v>252</v>
      </c>
      <c r="C48" s="7"/>
      <c r="D48" s="7"/>
      <c r="F48" s="16"/>
    </row>
    <row r="49" spans="1:6" x14ac:dyDescent="0.25">
      <c r="A49" s="17" t="s">
        <v>253</v>
      </c>
      <c r="B49" s="2" t="s">
        <v>254</v>
      </c>
      <c r="C49" s="3">
        <v>35433448</v>
      </c>
      <c r="D49" s="3">
        <v>17074947</v>
      </c>
      <c r="E49" s="4">
        <v>18358501</v>
      </c>
      <c r="F49" s="18">
        <v>1.0751717706649397</v>
      </c>
    </row>
    <row r="50" spans="1:6" x14ac:dyDescent="0.25">
      <c r="A50" s="17" t="s">
        <v>255</v>
      </c>
      <c r="B50" s="2" t="s">
        <v>639</v>
      </c>
      <c r="C50" s="3">
        <v>4970481424.4200001</v>
      </c>
      <c r="D50" s="3">
        <v>4339836296.5299997</v>
      </c>
      <c r="E50" s="4">
        <v>630645127.89000034</v>
      </c>
      <c r="F50" s="18">
        <v>0.14531541855489916</v>
      </c>
    </row>
    <row r="51" spans="1:6" x14ac:dyDescent="0.25">
      <c r="A51" s="17" t="s">
        <v>257</v>
      </c>
      <c r="B51" s="2" t="s">
        <v>258</v>
      </c>
      <c r="C51" s="3">
        <v>877601358</v>
      </c>
      <c r="D51" s="3">
        <v>869723849</v>
      </c>
      <c r="E51" s="4">
        <v>7877509</v>
      </c>
      <c r="F51" s="18">
        <v>9.0574830264313014E-3</v>
      </c>
    </row>
    <row r="52" spans="1:6" x14ac:dyDescent="0.25">
      <c r="A52" s="17" t="s">
        <v>640</v>
      </c>
      <c r="B52" s="2" t="s">
        <v>641</v>
      </c>
      <c r="C52" s="3">
        <v>69312833</v>
      </c>
      <c r="D52" s="3">
        <v>0</v>
      </c>
      <c r="E52" s="4">
        <v>69312833</v>
      </c>
      <c r="F52" s="18">
        <v>1</v>
      </c>
    </row>
    <row r="53" spans="1:6" x14ac:dyDescent="0.25">
      <c r="B53" s="1" t="s">
        <v>259</v>
      </c>
      <c r="C53" s="19">
        <v>5952829063.4200001</v>
      </c>
      <c r="D53" s="19">
        <v>5226635092.5299997</v>
      </c>
      <c r="E53" s="20">
        <v>726193970.89000034</v>
      </c>
      <c r="F53" s="21">
        <v>0.13894101234040421</v>
      </c>
    </row>
    <row r="54" spans="1:6" x14ac:dyDescent="0.25">
      <c r="A54" s="15" t="s">
        <v>260</v>
      </c>
      <c r="B54" s="1" t="s">
        <v>261</v>
      </c>
      <c r="C54" s="7"/>
      <c r="D54" s="7"/>
      <c r="F54" s="16"/>
    </row>
    <row r="55" spans="1:6" x14ac:dyDescent="0.25">
      <c r="A55" s="17" t="s">
        <v>262</v>
      </c>
      <c r="B55" s="2" t="s">
        <v>263</v>
      </c>
      <c r="C55" s="3">
        <v>4866527909</v>
      </c>
      <c r="D55" s="3">
        <v>5520791543</v>
      </c>
      <c r="E55" s="4">
        <v>-654263634</v>
      </c>
      <c r="F55" s="18">
        <v>-0.11850902699442858</v>
      </c>
    </row>
    <row r="56" spans="1:6" x14ac:dyDescent="0.25">
      <c r="B56" s="1" t="s">
        <v>264</v>
      </c>
      <c r="C56" s="19">
        <v>4866527909</v>
      </c>
      <c r="D56" s="19">
        <v>5520791543</v>
      </c>
      <c r="E56" s="20">
        <v>-654263634</v>
      </c>
      <c r="F56" s="21">
        <v>-0.11850902699442858</v>
      </c>
    </row>
    <row r="57" spans="1:6" x14ac:dyDescent="0.25">
      <c r="A57" s="15" t="s">
        <v>265</v>
      </c>
      <c r="B57" s="1" t="s">
        <v>266</v>
      </c>
      <c r="C57" s="7"/>
      <c r="D57" s="7"/>
      <c r="F57" s="16"/>
    </row>
    <row r="58" spans="1:6" x14ac:dyDescent="0.25">
      <c r="A58" s="17" t="s">
        <v>267</v>
      </c>
      <c r="B58" s="2" t="s">
        <v>268</v>
      </c>
      <c r="C58" s="3">
        <v>83517292</v>
      </c>
      <c r="D58" s="3">
        <v>98131525</v>
      </c>
      <c r="E58" s="4">
        <v>-14614233</v>
      </c>
      <c r="F58" s="18">
        <v>-0.14892495556346444</v>
      </c>
    </row>
    <row r="59" spans="1:6" x14ac:dyDescent="0.25">
      <c r="B59" s="1" t="s">
        <v>269</v>
      </c>
      <c r="C59" s="19">
        <v>83517292</v>
      </c>
      <c r="D59" s="19">
        <v>98131525</v>
      </c>
      <c r="E59" s="20">
        <v>-14614233</v>
      </c>
      <c r="F59" s="21">
        <v>-0.14892495556346444</v>
      </c>
    </row>
    <row r="60" spans="1:6" x14ac:dyDescent="0.25">
      <c r="A60" s="15" t="s">
        <v>270</v>
      </c>
      <c r="B60" s="1" t="s">
        <v>271</v>
      </c>
      <c r="C60" s="7"/>
      <c r="D60" s="7"/>
      <c r="F60" s="16"/>
    </row>
    <row r="61" spans="1:6" x14ac:dyDescent="0.25">
      <c r="A61" s="17" t="s">
        <v>272</v>
      </c>
      <c r="B61" s="2" t="s">
        <v>273</v>
      </c>
      <c r="C61" s="3">
        <v>692360021</v>
      </c>
      <c r="D61" s="3">
        <v>3141106224</v>
      </c>
      <c r="E61" s="4">
        <v>-2448746203</v>
      </c>
      <c r="F61" s="18">
        <v>-0.77958083183881521</v>
      </c>
    </row>
    <row r="62" spans="1:6" x14ac:dyDescent="0.25">
      <c r="B62" s="1" t="s">
        <v>274</v>
      </c>
      <c r="C62" s="19">
        <v>692360021</v>
      </c>
      <c r="D62" s="19">
        <v>3141106224</v>
      </c>
      <c r="E62" s="20">
        <v>-2448746203</v>
      </c>
      <c r="F62" s="21">
        <v>-0.77958083183881521</v>
      </c>
    </row>
    <row r="63" spans="1:6" x14ac:dyDescent="0.25">
      <c r="B63" s="1" t="s">
        <v>275</v>
      </c>
      <c r="C63" s="19">
        <v>33476788270.270004</v>
      </c>
      <c r="D63" s="19">
        <v>33450573073.549999</v>
      </c>
      <c r="E63" s="20">
        <v>26215196.720005035</v>
      </c>
      <c r="F63" s="21">
        <v>7.8369947989721843E-4</v>
      </c>
    </row>
    <row r="64" spans="1:6" x14ac:dyDescent="0.25">
      <c r="A64" s="15" t="s">
        <v>276</v>
      </c>
      <c r="B64" s="1" t="s">
        <v>5</v>
      </c>
      <c r="C64" s="7"/>
      <c r="D64" s="7"/>
      <c r="F64" s="16"/>
    </row>
    <row r="65" spans="1:6" x14ac:dyDescent="0.25">
      <c r="A65" s="15" t="s">
        <v>277</v>
      </c>
      <c r="B65" s="1" t="s">
        <v>278</v>
      </c>
      <c r="C65" s="7"/>
      <c r="D65" s="7"/>
      <c r="F65" s="16"/>
    </row>
    <row r="66" spans="1:6" x14ac:dyDescent="0.25">
      <c r="A66" s="17" t="s">
        <v>279</v>
      </c>
      <c r="B66" s="2" t="s">
        <v>77</v>
      </c>
      <c r="C66" s="3">
        <v>348347820</v>
      </c>
      <c r="D66" s="3">
        <v>331507524</v>
      </c>
      <c r="E66" s="4">
        <v>16840296</v>
      </c>
      <c r="F66" s="18">
        <v>5.0799136613261305E-2</v>
      </c>
    </row>
    <row r="67" spans="1:6" x14ac:dyDescent="0.25">
      <c r="A67" s="17" t="s">
        <v>280</v>
      </c>
      <c r="B67" s="2" t="s">
        <v>78</v>
      </c>
      <c r="C67" s="3">
        <v>12923254</v>
      </c>
      <c r="D67" s="3">
        <v>12901767</v>
      </c>
      <c r="E67" s="4">
        <v>21487</v>
      </c>
      <c r="F67" s="18">
        <v>1.6654307894414773E-3</v>
      </c>
    </row>
    <row r="68" spans="1:6" x14ac:dyDescent="0.25">
      <c r="A68" s="17" t="s">
        <v>281</v>
      </c>
      <c r="B68" s="2" t="s">
        <v>79</v>
      </c>
      <c r="C68" s="3">
        <v>27996945</v>
      </c>
      <c r="D68" s="3">
        <v>27363552</v>
      </c>
      <c r="E68" s="4">
        <v>633393</v>
      </c>
      <c r="F68" s="18">
        <v>2.3147323856201125E-2</v>
      </c>
    </row>
    <row r="69" spans="1:6" x14ac:dyDescent="0.25">
      <c r="A69" s="17" t="s">
        <v>282</v>
      </c>
      <c r="B69" s="2" t="s">
        <v>80</v>
      </c>
      <c r="C69" s="3">
        <v>1094751</v>
      </c>
      <c r="D69" s="3">
        <v>1070013</v>
      </c>
      <c r="E69" s="4">
        <v>24738</v>
      </c>
      <c r="F69" s="18">
        <v>2.3119345278982593E-2</v>
      </c>
    </row>
    <row r="70" spans="1:6" x14ac:dyDescent="0.25">
      <c r="A70" s="17" t="s">
        <v>283</v>
      </c>
      <c r="B70" s="2" t="s">
        <v>284</v>
      </c>
      <c r="C70" s="3">
        <v>142858621</v>
      </c>
      <c r="D70" s="3">
        <v>134684220</v>
      </c>
      <c r="E70" s="4">
        <v>8174401</v>
      </c>
      <c r="F70" s="18">
        <v>6.0693086391263952E-2</v>
      </c>
    </row>
    <row r="71" spans="1:6" x14ac:dyDescent="0.25">
      <c r="A71" s="17" t="s">
        <v>285</v>
      </c>
      <c r="B71" s="2" t="s">
        <v>82</v>
      </c>
      <c r="C71" s="3">
        <v>1351319183</v>
      </c>
      <c r="D71" s="3">
        <v>1211901341</v>
      </c>
      <c r="E71" s="4">
        <v>139417842</v>
      </c>
      <c r="F71" s="18">
        <v>0.11504058728490177</v>
      </c>
    </row>
    <row r="72" spans="1:6" x14ac:dyDescent="0.25">
      <c r="A72" s="17" t="s">
        <v>286</v>
      </c>
      <c r="B72" s="2" t="s">
        <v>83</v>
      </c>
      <c r="C72" s="3">
        <v>12699611</v>
      </c>
      <c r="D72" s="3">
        <v>8711359</v>
      </c>
      <c r="E72" s="4">
        <v>3988252</v>
      </c>
      <c r="F72" s="18">
        <v>0.45782202294728069</v>
      </c>
    </row>
    <row r="73" spans="1:6" x14ac:dyDescent="0.25">
      <c r="A73" s="17" t="s">
        <v>287</v>
      </c>
      <c r="B73" s="2" t="s">
        <v>288</v>
      </c>
      <c r="C73" s="3">
        <v>101334811</v>
      </c>
      <c r="D73" s="3">
        <v>98641004</v>
      </c>
      <c r="E73" s="4">
        <v>2693807</v>
      </c>
      <c r="F73" s="18">
        <v>2.7309200948522381E-2</v>
      </c>
    </row>
    <row r="74" spans="1:6" x14ac:dyDescent="0.25">
      <c r="A74" s="17" t="s">
        <v>289</v>
      </c>
      <c r="B74" s="2" t="s">
        <v>85</v>
      </c>
      <c r="C74" s="3">
        <v>745483242</v>
      </c>
      <c r="D74" s="3">
        <v>717748045</v>
      </c>
      <c r="E74" s="4">
        <v>27735197</v>
      </c>
      <c r="F74" s="18">
        <v>3.8641968018178298E-2</v>
      </c>
    </row>
    <row r="75" spans="1:6" x14ac:dyDescent="0.25">
      <c r="A75" s="17" t="s">
        <v>290</v>
      </c>
      <c r="B75" s="2" t="s">
        <v>86</v>
      </c>
      <c r="C75" s="3">
        <v>128702343</v>
      </c>
      <c r="D75" s="3">
        <v>69997409</v>
      </c>
      <c r="E75" s="4">
        <v>58704934</v>
      </c>
      <c r="F75" s="18">
        <v>0.83867295716617163</v>
      </c>
    </row>
    <row r="76" spans="1:6" x14ac:dyDescent="0.25">
      <c r="A76" s="17" t="s">
        <v>291</v>
      </c>
      <c r="B76" s="2" t="s">
        <v>87</v>
      </c>
      <c r="C76" s="3">
        <v>660646436</v>
      </c>
      <c r="D76" s="3">
        <v>637778321</v>
      </c>
      <c r="E76" s="4">
        <v>22868115</v>
      </c>
      <c r="F76" s="18">
        <v>3.5855898902527918E-2</v>
      </c>
    </row>
    <row r="77" spans="1:6" x14ac:dyDescent="0.25">
      <c r="A77" s="17" t="s">
        <v>292</v>
      </c>
      <c r="B77" s="2" t="s">
        <v>88</v>
      </c>
      <c r="C77" s="3">
        <v>13243562</v>
      </c>
      <c r="D77" s="3">
        <v>12985456</v>
      </c>
      <c r="E77" s="4">
        <v>258106</v>
      </c>
      <c r="F77" s="18">
        <v>1.9876544959222073E-2</v>
      </c>
    </row>
    <row r="78" spans="1:6" x14ac:dyDescent="0.25">
      <c r="A78" s="17" t="s">
        <v>293</v>
      </c>
      <c r="B78" s="2" t="s">
        <v>89</v>
      </c>
      <c r="C78" s="3">
        <v>-886215647</v>
      </c>
      <c r="D78" s="3">
        <v>-845939658</v>
      </c>
      <c r="E78" s="4">
        <v>-40275989</v>
      </c>
      <c r="F78" s="18">
        <v>4.7610947919408217E-2</v>
      </c>
    </row>
    <row r="79" spans="1:6" x14ac:dyDescent="0.25">
      <c r="B79" s="1" t="s">
        <v>294</v>
      </c>
      <c r="C79" s="19">
        <v>2660434932</v>
      </c>
      <c r="D79" s="19">
        <v>2419350353</v>
      </c>
      <c r="E79" s="20">
        <v>241084579</v>
      </c>
      <c r="F79" s="21">
        <v>9.9648477410910971E-2</v>
      </c>
    </row>
    <row r="80" spans="1:6" x14ac:dyDescent="0.25">
      <c r="A80" s="15" t="s">
        <v>295</v>
      </c>
      <c r="B80" s="1" t="s">
        <v>252</v>
      </c>
      <c r="C80" s="7"/>
      <c r="D80" s="7"/>
    </row>
    <row r="81" spans="1:6" x14ac:dyDescent="0.25">
      <c r="A81" s="17" t="s">
        <v>296</v>
      </c>
      <c r="B81" s="2" t="s">
        <v>642</v>
      </c>
      <c r="C81" s="3">
        <v>9281366249</v>
      </c>
      <c r="D81" s="3">
        <v>8973989126</v>
      </c>
      <c r="E81" s="4">
        <v>307377123</v>
      </c>
      <c r="F81" s="18">
        <v>3.4252005288199855E-2</v>
      </c>
    </row>
    <row r="82" spans="1:6" x14ac:dyDescent="0.25">
      <c r="A82" s="17" t="s">
        <v>643</v>
      </c>
      <c r="B82" s="2" t="s">
        <v>644</v>
      </c>
      <c r="C82" s="3">
        <v>64375481</v>
      </c>
      <c r="D82" s="3">
        <v>0</v>
      </c>
      <c r="E82" s="4">
        <v>64375481</v>
      </c>
      <c r="F82" s="18">
        <v>1</v>
      </c>
    </row>
    <row r="83" spans="1:6" x14ac:dyDescent="0.25">
      <c r="B83" s="1" t="s">
        <v>259</v>
      </c>
      <c r="C83" s="19">
        <v>9345741730</v>
      </c>
      <c r="D83" s="19">
        <v>8973989126</v>
      </c>
      <c r="E83" s="20">
        <v>371752604</v>
      </c>
      <c r="F83" s="21">
        <v>4.1425568805620143E-2</v>
      </c>
    </row>
    <row r="84" spans="1:6" x14ac:dyDescent="0.25">
      <c r="A84" s="15" t="s">
        <v>298</v>
      </c>
      <c r="B84" s="1" t="s">
        <v>271</v>
      </c>
      <c r="C84" s="7"/>
      <c r="D84" s="7"/>
    </row>
    <row r="85" spans="1:6" x14ac:dyDescent="0.25">
      <c r="A85" s="17" t="s">
        <v>299</v>
      </c>
      <c r="B85" s="2" t="s">
        <v>300</v>
      </c>
      <c r="C85" s="3">
        <v>733574619</v>
      </c>
      <c r="D85" s="3">
        <v>4495504496</v>
      </c>
      <c r="E85" s="4">
        <v>-3761929877</v>
      </c>
      <c r="F85" s="18">
        <v>-0.83682040143598602</v>
      </c>
    </row>
    <row r="86" spans="1:6" x14ac:dyDescent="0.25">
      <c r="B86" s="1" t="s">
        <v>274</v>
      </c>
      <c r="C86" s="19">
        <v>733574619</v>
      </c>
      <c r="D86" s="19">
        <v>4495504496</v>
      </c>
      <c r="E86" s="20">
        <v>-3761929877</v>
      </c>
      <c r="F86" s="21">
        <v>-0.83682040143598602</v>
      </c>
    </row>
    <row r="87" spans="1:6" x14ac:dyDescent="0.25">
      <c r="A87" s="15" t="s">
        <v>301</v>
      </c>
      <c r="B87" s="1" t="s">
        <v>302</v>
      </c>
      <c r="C87" s="7"/>
      <c r="D87" s="7"/>
    </row>
    <row r="88" spans="1:6" x14ac:dyDescent="0.25">
      <c r="A88" s="17" t="s">
        <v>303</v>
      </c>
      <c r="B88" s="2" t="s">
        <v>645</v>
      </c>
      <c r="C88" s="3">
        <v>9720076968</v>
      </c>
      <c r="D88" s="3">
        <v>44761390772</v>
      </c>
      <c r="E88" s="4">
        <v>-35041313804</v>
      </c>
      <c r="F88" s="18">
        <v>-0.78284685081589811</v>
      </c>
    </row>
    <row r="89" spans="1:6" x14ac:dyDescent="0.25">
      <c r="A89" s="17" t="s">
        <v>305</v>
      </c>
      <c r="B89" s="2" t="s">
        <v>646</v>
      </c>
      <c r="C89" s="3">
        <v>5443600</v>
      </c>
      <c r="D89" s="3">
        <v>644678491</v>
      </c>
      <c r="E89" s="4">
        <v>-639234891</v>
      </c>
      <c r="F89" s="18">
        <v>-0.99155610110156445</v>
      </c>
    </row>
    <row r="90" spans="1:6" x14ac:dyDescent="0.25">
      <c r="A90" s="17" t="s">
        <v>307</v>
      </c>
      <c r="B90" s="2" t="s">
        <v>647</v>
      </c>
      <c r="C90" s="3">
        <v>18429300</v>
      </c>
      <c r="D90" s="3">
        <v>26839917</v>
      </c>
      <c r="E90" s="4">
        <v>-8410617</v>
      </c>
      <c r="F90" s="18">
        <v>-0.31336225816197566</v>
      </c>
    </row>
    <row r="91" spans="1:6" x14ac:dyDescent="0.25">
      <c r="A91" s="17" t="s">
        <v>309</v>
      </c>
      <c r="B91" s="2" t="s">
        <v>648</v>
      </c>
      <c r="C91" s="3">
        <v>90822156</v>
      </c>
      <c r="D91" s="3">
        <v>322424691</v>
      </c>
      <c r="E91" s="4">
        <v>-231602535</v>
      </c>
      <c r="F91" s="18">
        <v>-0.71831513362604105</v>
      </c>
    </row>
    <row r="92" spans="1:6" x14ac:dyDescent="0.25">
      <c r="A92" s="17" t="s">
        <v>311</v>
      </c>
      <c r="B92" s="2" t="s">
        <v>649</v>
      </c>
      <c r="C92" s="3">
        <v>678176069</v>
      </c>
      <c r="D92" s="3">
        <v>570247261</v>
      </c>
      <c r="E92" s="4">
        <v>107928808</v>
      </c>
      <c r="F92" s="18">
        <v>0.18926668373774092</v>
      </c>
    </row>
    <row r="93" spans="1:6" x14ac:dyDescent="0.25">
      <c r="A93" s="17" t="s">
        <v>313</v>
      </c>
      <c r="B93" s="2" t="s">
        <v>650</v>
      </c>
      <c r="C93" s="3">
        <v>166477125</v>
      </c>
      <c r="D93" s="3">
        <v>163432082</v>
      </c>
      <c r="E93" s="4">
        <v>3045043</v>
      </c>
      <c r="F93" s="18">
        <v>1.8631855892284357E-2</v>
      </c>
    </row>
    <row r="94" spans="1:6" x14ac:dyDescent="0.25">
      <c r="A94" s="17" t="s">
        <v>315</v>
      </c>
      <c r="B94" s="2" t="s">
        <v>651</v>
      </c>
      <c r="C94" s="3">
        <v>460266372</v>
      </c>
      <c r="D94" s="3">
        <v>451847609</v>
      </c>
      <c r="E94" s="4">
        <v>8418763</v>
      </c>
      <c r="F94" s="18">
        <v>1.8631863558228986E-2</v>
      </c>
    </row>
    <row r="95" spans="1:6" x14ac:dyDescent="0.25">
      <c r="A95" s="17" t="s">
        <v>652</v>
      </c>
      <c r="B95" s="2" t="s">
        <v>653</v>
      </c>
      <c r="C95" s="3">
        <v>39094031982</v>
      </c>
      <c r="D95" s="3">
        <v>0</v>
      </c>
      <c r="E95" s="4">
        <v>39094031982</v>
      </c>
      <c r="F95" s="18">
        <v>1</v>
      </c>
    </row>
    <row r="96" spans="1:6" x14ac:dyDescent="0.25">
      <c r="A96" s="17" t="s">
        <v>654</v>
      </c>
      <c r="B96" s="2" t="s">
        <v>655</v>
      </c>
      <c r="C96" s="3">
        <v>237190011</v>
      </c>
      <c r="D96" s="3">
        <v>0</v>
      </c>
      <c r="E96" s="4">
        <v>237190011</v>
      </c>
      <c r="F96" s="18">
        <v>1</v>
      </c>
    </row>
    <row r="97" spans="1:6" x14ac:dyDescent="0.25">
      <c r="A97" s="17" t="s">
        <v>656</v>
      </c>
      <c r="B97" s="2" t="s">
        <v>657</v>
      </c>
      <c r="C97" s="3">
        <v>618331426</v>
      </c>
      <c r="D97" s="3">
        <v>0</v>
      </c>
      <c r="E97" s="4">
        <v>618331426</v>
      </c>
      <c r="F97" s="18">
        <v>1</v>
      </c>
    </row>
    <row r="98" spans="1:6" x14ac:dyDescent="0.25">
      <c r="A98" s="17" t="s">
        <v>658</v>
      </c>
      <c r="B98" s="2" t="s">
        <v>659</v>
      </c>
      <c r="C98" s="3">
        <v>8567321</v>
      </c>
      <c r="D98" s="3">
        <v>0</v>
      </c>
      <c r="E98" s="4">
        <v>8567321</v>
      </c>
      <c r="F98" s="18">
        <v>1</v>
      </c>
    </row>
    <row r="99" spans="1:6" x14ac:dyDescent="0.25">
      <c r="A99" s="17" t="s">
        <v>660</v>
      </c>
      <c r="B99" s="2" t="s">
        <v>661</v>
      </c>
      <c r="C99" s="3">
        <v>247967885</v>
      </c>
      <c r="D99" s="3">
        <v>0</v>
      </c>
      <c r="E99" s="4">
        <v>247967885</v>
      </c>
      <c r="F99" s="18">
        <v>1</v>
      </c>
    </row>
    <row r="100" spans="1:6" x14ac:dyDescent="0.25">
      <c r="A100" s="17" t="s">
        <v>581</v>
      </c>
      <c r="B100" s="2" t="s">
        <v>582</v>
      </c>
      <c r="C100" s="3">
        <v>-187078582</v>
      </c>
      <c r="D100" s="3">
        <v>-187078582</v>
      </c>
      <c r="E100" s="4">
        <v>0</v>
      </c>
      <c r="F100" s="18">
        <v>0</v>
      </c>
    </row>
    <row r="101" spans="1:6" x14ac:dyDescent="0.25">
      <c r="B101" s="1" t="s">
        <v>317</v>
      </c>
      <c r="C101" s="19">
        <v>51158701633</v>
      </c>
      <c r="D101" s="19">
        <v>46753782241</v>
      </c>
      <c r="E101" s="20">
        <v>4404919392</v>
      </c>
      <c r="F101" s="21">
        <v>9.42152523467326E-2</v>
      </c>
    </row>
    <row r="102" spans="1:6" x14ac:dyDescent="0.25">
      <c r="B102" s="1" t="s">
        <v>318</v>
      </c>
      <c r="C102" s="19">
        <v>63898452914</v>
      </c>
      <c r="D102" s="19">
        <v>62642626216</v>
      </c>
      <c r="E102" s="20">
        <v>1255826698</v>
      </c>
      <c r="F102" s="21">
        <v>2.004747843217404E-2</v>
      </c>
    </row>
    <row r="103" spans="1:6" ht="15.75" thickBot="1" x14ac:dyDescent="0.3">
      <c r="B103" s="1" t="s">
        <v>319</v>
      </c>
      <c r="C103" s="22">
        <v>97375241184.270004</v>
      </c>
      <c r="D103" s="22">
        <v>96093199289.550003</v>
      </c>
      <c r="E103" s="30">
        <v>1282041894.7200012</v>
      </c>
      <c r="F103" s="31">
        <v>1.3341650649562891E-2</v>
      </c>
    </row>
    <row r="104" spans="1:6" ht="15.75" thickTop="1" x14ac:dyDescent="0.25"/>
    <row r="105" spans="1:6" ht="15.75" thickBot="1" x14ac:dyDescent="0.3">
      <c r="A105" s="10" t="s">
        <v>320</v>
      </c>
      <c r="B105" s="25" t="s">
        <v>8</v>
      </c>
      <c r="C105" s="12">
        <v>2017</v>
      </c>
      <c r="D105" s="12">
        <v>2016</v>
      </c>
      <c r="E105" s="13" t="s">
        <v>591</v>
      </c>
      <c r="F105" s="26" t="s">
        <v>592</v>
      </c>
    </row>
    <row r="106" spans="1:6" ht="15.75" thickTop="1" x14ac:dyDescent="0.25">
      <c r="A106" s="15" t="s">
        <v>321</v>
      </c>
      <c r="B106" s="1" t="s">
        <v>9</v>
      </c>
      <c r="C106" s="7"/>
      <c r="D106" s="7"/>
    </row>
    <row r="107" spans="1:6" x14ac:dyDescent="0.25">
      <c r="A107" s="15" t="s">
        <v>322</v>
      </c>
      <c r="B107" s="1" t="s">
        <v>323</v>
      </c>
      <c r="C107" s="7"/>
      <c r="D107" s="7"/>
    </row>
    <row r="108" spans="1:6" x14ac:dyDescent="0.25">
      <c r="A108" s="17" t="s">
        <v>324</v>
      </c>
      <c r="B108" s="2" t="s">
        <v>325</v>
      </c>
      <c r="C108" s="3">
        <v>614692885.72000003</v>
      </c>
      <c r="D108" s="3">
        <v>337083239</v>
      </c>
      <c r="E108" s="4">
        <v>-277609646.72000003</v>
      </c>
      <c r="F108" s="18">
        <v>-0.82356407735835246</v>
      </c>
    </row>
    <row r="109" spans="1:6" x14ac:dyDescent="0.25">
      <c r="A109" s="17" t="s">
        <v>326</v>
      </c>
      <c r="B109" s="2" t="s">
        <v>327</v>
      </c>
      <c r="C109" s="3">
        <v>12990005</v>
      </c>
      <c r="D109" s="3">
        <v>26197293</v>
      </c>
      <c r="E109" s="4">
        <v>13207288</v>
      </c>
      <c r="F109" s="18">
        <v>0.50414705061320653</v>
      </c>
    </row>
    <row r="110" spans="1:6" x14ac:dyDescent="0.25">
      <c r="A110" s="17" t="s">
        <v>605</v>
      </c>
      <c r="B110" s="2" t="s">
        <v>606</v>
      </c>
      <c r="C110" s="3">
        <v>2789000</v>
      </c>
      <c r="D110" s="3">
        <v>263650966</v>
      </c>
      <c r="E110" s="4">
        <v>260861966</v>
      </c>
      <c r="F110" s="18">
        <v>0.98942162040096604</v>
      </c>
    </row>
    <row r="111" spans="1:6" x14ac:dyDescent="0.25">
      <c r="A111" s="17" t="s">
        <v>328</v>
      </c>
      <c r="B111" s="2" t="s">
        <v>662</v>
      </c>
      <c r="C111" s="3">
        <v>18675009482.110001</v>
      </c>
      <c r="D111" s="3">
        <v>15635545512.030001</v>
      </c>
      <c r="E111" s="4">
        <v>-3039463970.0799999</v>
      </c>
      <c r="F111" s="18">
        <v>-0.19439449475820553</v>
      </c>
    </row>
    <row r="112" spans="1:6" x14ac:dyDescent="0.25">
      <c r="A112" s="17" t="s">
        <v>620</v>
      </c>
      <c r="B112" s="2" t="s">
        <v>621</v>
      </c>
      <c r="C112" s="3">
        <v>0</v>
      </c>
      <c r="D112" s="3">
        <v>4997263</v>
      </c>
      <c r="E112" s="4">
        <v>4997263</v>
      </c>
      <c r="F112" s="18">
        <v>1</v>
      </c>
    </row>
    <row r="113" spans="1:6" x14ac:dyDescent="0.25">
      <c r="A113" s="17" t="s">
        <v>663</v>
      </c>
      <c r="B113" s="2" t="s">
        <v>664</v>
      </c>
      <c r="C113" s="3">
        <v>220000000</v>
      </c>
      <c r="D113" s="3">
        <v>0</v>
      </c>
      <c r="E113" s="4">
        <v>-220000000</v>
      </c>
      <c r="F113" s="18">
        <v>-1</v>
      </c>
    </row>
    <row r="114" spans="1:6" x14ac:dyDescent="0.25">
      <c r="A114" s="17" t="s">
        <v>330</v>
      </c>
      <c r="B114" s="2" t="s">
        <v>331</v>
      </c>
      <c r="C114" s="3">
        <v>19547619</v>
      </c>
      <c r="D114" s="3">
        <v>114328774</v>
      </c>
      <c r="E114" s="4">
        <v>94781155</v>
      </c>
      <c r="F114" s="18">
        <v>0.82902275327469177</v>
      </c>
    </row>
    <row r="115" spans="1:6" x14ac:dyDescent="0.25">
      <c r="A115" s="17" t="s">
        <v>334</v>
      </c>
      <c r="B115" s="2" t="s">
        <v>335</v>
      </c>
      <c r="C115" s="3">
        <v>1160181008</v>
      </c>
      <c r="D115" s="3">
        <v>1580932953</v>
      </c>
      <c r="E115" s="4">
        <v>420751945</v>
      </c>
      <c r="F115" s="18">
        <v>0.26614154901482401</v>
      </c>
    </row>
    <row r="116" spans="1:6" x14ac:dyDescent="0.25">
      <c r="A116" s="17" t="s">
        <v>336</v>
      </c>
      <c r="B116" s="2" t="s">
        <v>337</v>
      </c>
      <c r="C116" s="3">
        <v>27624890.879999999</v>
      </c>
      <c r="D116" s="3">
        <v>1594134.74</v>
      </c>
      <c r="E116" s="4">
        <v>-26030756.140000001</v>
      </c>
      <c r="F116" s="18">
        <v>-16.329081530460844</v>
      </c>
    </row>
    <row r="117" spans="1:6" x14ac:dyDescent="0.25">
      <c r="A117" s="17" t="s">
        <v>338</v>
      </c>
      <c r="B117" s="2" t="s">
        <v>339</v>
      </c>
      <c r="C117" s="3">
        <v>2521109636</v>
      </c>
      <c r="D117" s="3">
        <v>12700456080</v>
      </c>
      <c r="E117" s="4">
        <v>10179346444</v>
      </c>
      <c r="F117" s="18">
        <v>0.80149455892610744</v>
      </c>
    </row>
    <row r="118" spans="1:6" x14ac:dyDescent="0.25">
      <c r="A118" s="17" t="s">
        <v>340</v>
      </c>
      <c r="B118" s="2" t="s">
        <v>665</v>
      </c>
      <c r="C118" s="3">
        <v>3327086487.9699998</v>
      </c>
      <c r="D118" s="3">
        <v>3822955902.1199999</v>
      </c>
      <c r="E118" s="4">
        <v>495869414.1500001</v>
      </c>
      <c r="F118" s="18">
        <v>0.12970837928708995</v>
      </c>
    </row>
    <row r="119" spans="1:6" x14ac:dyDescent="0.25">
      <c r="A119" s="17" t="s">
        <v>342</v>
      </c>
      <c r="B119" s="2" t="s">
        <v>343</v>
      </c>
      <c r="C119" s="3">
        <v>621894026</v>
      </c>
      <c r="D119" s="3">
        <v>611668422</v>
      </c>
      <c r="E119" s="4">
        <v>-10225604</v>
      </c>
      <c r="F119" s="18">
        <v>-1.6717560744046386E-2</v>
      </c>
    </row>
    <row r="120" spans="1:6" x14ac:dyDescent="0.25">
      <c r="A120" s="17" t="s">
        <v>344</v>
      </c>
      <c r="B120" s="2" t="s">
        <v>345</v>
      </c>
      <c r="C120" s="3">
        <v>706697500</v>
      </c>
      <c r="D120" s="3">
        <v>1436493536.6199999</v>
      </c>
      <c r="E120" s="4">
        <v>729796036.61999989</v>
      </c>
      <c r="F120" s="18">
        <v>0.50803990273229827</v>
      </c>
    </row>
    <row r="121" spans="1:6" x14ac:dyDescent="0.25">
      <c r="A121" s="17" t="s">
        <v>666</v>
      </c>
      <c r="B121" s="2" t="s">
        <v>667</v>
      </c>
      <c r="C121" s="3">
        <v>923164598.44000006</v>
      </c>
      <c r="D121" s="3">
        <v>0</v>
      </c>
      <c r="E121" s="4">
        <v>-923164598.44000006</v>
      </c>
      <c r="F121" s="18">
        <v>-1</v>
      </c>
    </row>
    <row r="122" spans="1:6" x14ac:dyDescent="0.25">
      <c r="A122" s="17" t="s">
        <v>668</v>
      </c>
      <c r="B122" s="2" t="s">
        <v>669</v>
      </c>
      <c r="C122" s="3">
        <v>1138104</v>
      </c>
      <c r="D122" s="3">
        <v>0</v>
      </c>
      <c r="E122" s="4">
        <v>-1138104</v>
      </c>
      <c r="F122" s="18">
        <v>-1</v>
      </c>
    </row>
    <row r="123" spans="1:6" x14ac:dyDescent="0.25">
      <c r="A123" s="17" t="s">
        <v>670</v>
      </c>
      <c r="B123" s="2" t="s">
        <v>671</v>
      </c>
      <c r="C123" s="3">
        <v>45693699</v>
      </c>
      <c r="D123" s="3">
        <v>0</v>
      </c>
      <c r="E123" s="4">
        <v>-45693699</v>
      </c>
      <c r="F123" s="18">
        <v>-1</v>
      </c>
    </row>
    <row r="124" spans="1:6" x14ac:dyDescent="0.25">
      <c r="B124" s="1" t="s">
        <v>346</v>
      </c>
      <c r="C124" s="19">
        <v>28879618942.120003</v>
      </c>
      <c r="D124" s="19">
        <v>36535904075.510002</v>
      </c>
      <c r="E124" s="20">
        <v>7656285133.3899994</v>
      </c>
      <c r="F124" s="21">
        <v>0.20955510277141337</v>
      </c>
    </row>
    <row r="125" spans="1:6" x14ac:dyDescent="0.25">
      <c r="A125" s="15" t="s">
        <v>347</v>
      </c>
      <c r="B125" s="1" t="s">
        <v>348</v>
      </c>
      <c r="C125" s="7"/>
      <c r="D125" s="7"/>
    </row>
    <row r="126" spans="1:6" x14ac:dyDescent="0.25">
      <c r="A126" s="17" t="s">
        <v>349</v>
      </c>
      <c r="B126" s="2" t="s">
        <v>350</v>
      </c>
      <c r="C126" s="3">
        <v>259672843</v>
      </c>
      <c r="D126" s="3">
        <v>843617126</v>
      </c>
      <c r="E126" s="4">
        <v>583944283</v>
      </c>
      <c r="F126" s="18">
        <v>0.692191119647801</v>
      </c>
    </row>
    <row r="127" spans="1:6" x14ac:dyDescent="0.25">
      <c r="A127" s="17" t="s">
        <v>351</v>
      </c>
      <c r="B127" s="2" t="s">
        <v>352</v>
      </c>
      <c r="C127" s="3">
        <v>84162798</v>
      </c>
      <c r="D127" s="3">
        <v>57840498.219999999</v>
      </c>
      <c r="E127" s="4">
        <v>-26322299.780000001</v>
      </c>
      <c r="F127" s="18">
        <v>-0.45508425048279266</v>
      </c>
    </row>
    <row r="128" spans="1:6" x14ac:dyDescent="0.25">
      <c r="B128" s="1" t="s">
        <v>353</v>
      </c>
      <c r="C128" s="19">
        <v>343835641</v>
      </c>
      <c r="D128" s="19">
        <v>901457624.22000003</v>
      </c>
      <c r="E128" s="20">
        <v>557621983.22000003</v>
      </c>
      <c r="F128" s="21">
        <v>0.61857814304082337</v>
      </c>
    </row>
    <row r="129" spans="1:6" x14ac:dyDescent="0.25">
      <c r="B129" s="1" t="s">
        <v>354</v>
      </c>
      <c r="C129" s="19">
        <v>29223454583.120003</v>
      </c>
      <c r="D129" s="19">
        <v>37437361699.730003</v>
      </c>
      <c r="E129" s="20">
        <v>8213907116.6100006</v>
      </c>
      <c r="F129" s="21">
        <v>0.2194040056158455</v>
      </c>
    </row>
    <row r="130" spans="1:6" x14ac:dyDescent="0.25">
      <c r="A130" s="15" t="s">
        <v>355</v>
      </c>
      <c r="B130" s="1" t="s">
        <v>11</v>
      </c>
      <c r="C130" s="7"/>
      <c r="D130" s="7"/>
    </row>
    <row r="131" spans="1:6" x14ac:dyDescent="0.25">
      <c r="A131" s="15" t="s">
        <v>356</v>
      </c>
      <c r="B131" s="1" t="s">
        <v>323</v>
      </c>
      <c r="C131" s="7"/>
      <c r="D131" s="7"/>
    </row>
    <row r="132" spans="1:6" x14ac:dyDescent="0.25">
      <c r="A132" s="17" t="s">
        <v>357</v>
      </c>
      <c r="B132" s="2" t="s">
        <v>672</v>
      </c>
      <c r="C132" s="3">
        <v>18646159489</v>
      </c>
      <c r="D132" s="3">
        <v>23671064056</v>
      </c>
      <c r="E132" s="4">
        <v>5024904567</v>
      </c>
      <c r="F132" s="18">
        <v>0.21228046847037774</v>
      </c>
    </row>
    <row r="133" spans="1:6" x14ac:dyDescent="0.25">
      <c r="A133" s="17" t="s">
        <v>359</v>
      </c>
      <c r="B133" s="2" t="s">
        <v>673</v>
      </c>
      <c r="C133" s="3">
        <v>2750366715</v>
      </c>
      <c r="D133" s="3">
        <v>4353440368</v>
      </c>
      <c r="E133" s="4">
        <v>1603073653</v>
      </c>
      <c r="F133" s="18">
        <v>0.36823144857648821</v>
      </c>
    </row>
    <row r="134" spans="1:6" x14ac:dyDescent="0.25">
      <c r="A134" s="17" t="s">
        <v>607</v>
      </c>
      <c r="B134" s="2" t="s">
        <v>608</v>
      </c>
      <c r="C134" s="3">
        <v>1130716000</v>
      </c>
      <c r="D134" s="3">
        <v>1112124000</v>
      </c>
      <c r="E134" s="4">
        <v>-18592000</v>
      </c>
      <c r="F134" s="18">
        <v>-1.6717560272055995E-2</v>
      </c>
    </row>
    <row r="135" spans="1:6" x14ac:dyDescent="0.25">
      <c r="A135" s="17" t="s">
        <v>361</v>
      </c>
      <c r="B135" s="2" t="s">
        <v>362</v>
      </c>
      <c r="C135" s="3">
        <v>5653580000</v>
      </c>
      <c r="D135" s="3">
        <v>5560620000</v>
      </c>
      <c r="E135" s="4">
        <v>-92960000</v>
      </c>
      <c r="F135" s="18">
        <v>-1.6717560272055995E-2</v>
      </c>
    </row>
    <row r="136" spans="1:6" x14ac:dyDescent="0.25">
      <c r="A136" s="17" t="s">
        <v>363</v>
      </c>
      <c r="B136" s="2" t="s">
        <v>364</v>
      </c>
      <c r="C136" s="3">
        <v>2746698615</v>
      </c>
      <c r="D136" s="3">
        <v>3313203955</v>
      </c>
      <c r="E136" s="4">
        <v>566505340</v>
      </c>
      <c r="F136" s="18">
        <v>0.17098414335316703</v>
      </c>
    </row>
    <row r="137" spans="1:6" x14ac:dyDescent="0.25">
      <c r="A137" s="17" t="s">
        <v>365</v>
      </c>
      <c r="B137" s="2" t="s">
        <v>366</v>
      </c>
      <c r="C137" s="3">
        <v>0</v>
      </c>
      <c r="D137" s="3">
        <v>695077500</v>
      </c>
      <c r="E137" s="4">
        <v>695077500</v>
      </c>
      <c r="F137" s="18">
        <v>1</v>
      </c>
    </row>
    <row r="138" spans="1:6" x14ac:dyDescent="0.25">
      <c r="A138" s="17" t="s">
        <v>674</v>
      </c>
      <c r="B138" s="2" t="s">
        <v>675</v>
      </c>
      <c r="C138" s="3">
        <v>9234770428.8500004</v>
      </c>
      <c r="D138" s="3">
        <v>0</v>
      </c>
      <c r="E138" s="4">
        <v>-9234770428.8500004</v>
      </c>
      <c r="F138" s="18">
        <v>-1</v>
      </c>
    </row>
    <row r="139" spans="1:6" x14ac:dyDescent="0.25">
      <c r="A139" s="17" t="s">
        <v>676</v>
      </c>
      <c r="B139" s="2" t="s">
        <v>677</v>
      </c>
      <c r="C139" s="3">
        <v>2614146023</v>
      </c>
      <c r="D139" s="3">
        <v>0</v>
      </c>
      <c r="E139" s="4">
        <v>-2614146023</v>
      </c>
      <c r="F139" s="18">
        <v>-1</v>
      </c>
    </row>
    <row r="140" spans="1:6" x14ac:dyDescent="0.25">
      <c r="A140" s="17" t="s">
        <v>678</v>
      </c>
      <c r="B140" s="2" t="s">
        <v>679</v>
      </c>
      <c r="C140" s="3">
        <v>220000000</v>
      </c>
      <c r="D140" s="3">
        <v>0</v>
      </c>
      <c r="E140" s="4">
        <v>-220000000</v>
      </c>
      <c r="F140" s="18">
        <v>-1</v>
      </c>
    </row>
    <row r="141" spans="1:6" x14ac:dyDescent="0.25">
      <c r="A141" s="17" t="s">
        <v>680</v>
      </c>
      <c r="B141" s="2" t="s">
        <v>681</v>
      </c>
      <c r="C141" s="3">
        <v>22720274</v>
      </c>
      <c r="D141" s="3">
        <v>0</v>
      </c>
      <c r="E141" s="4">
        <v>-22720274</v>
      </c>
      <c r="F141" s="18">
        <v>-1</v>
      </c>
    </row>
    <row r="142" spans="1:6" x14ac:dyDescent="0.25">
      <c r="B142" s="1" t="s">
        <v>346</v>
      </c>
      <c r="C142" s="19">
        <v>43019157544.849998</v>
      </c>
      <c r="D142" s="19">
        <v>38705529879</v>
      </c>
      <c r="E142" s="20">
        <v>-4313627665.8499985</v>
      </c>
      <c r="F142" s="21">
        <v>-0.11144732236802143</v>
      </c>
    </row>
    <row r="143" spans="1:6" x14ac:dyDescent="0.25">
      <c r="B143" s="1" t="s">
        <v>367</v>
      </c>
      <c r="C143" s="19">
        <v>43019157544.849998</v>
      </c>
      <c r="D143" s="19">
        <v>38705529879</v>
      </c>
      <c r="E143" s="20">
        <v>-4313627665.8499985</v>
      </c>
      <c r="F143" s="21">
        <v>-0.11144732236802143</v>
      </c>
    </row>
    <row r="144" spans="1:6" x14ac:dyDescent="0.25">
      <c r="B144" s="1" t="s">
        <v>388</v>
      </c>
      <c r="C144" s="19">
        <v>72242612127.970001</v>
      </c>
      <c r="D144" s="19">
        <v>76142891578.730011</v>
      </c>
      <c r="E144" s="20">
        <v>3900279450.7600098</v>
      </c>
      <c r="F144" s="21">
        <v>5.1223159114297756E-2</v>
      </c>
    </row>
    <row r="145" spans="1:8" x14ac:dyDescent="0.25">
      <c r="A145" s="15" t="s">
        <v>368</v>
      </c>
      <c r="B145" s="1" t="s">
        <v>14</v>
      </c>
      <c r="C145" s="7"/>
      <c r="D145" s="7"/>
    </row>
    <row r="146" spans="1:8" x14ac:dyDescent="0.25">
      <c r="A146" s="15" t="s">
        <v>369</v>
      </c>
      <c r="B146" s="1" t="s">
        <v>370</v>
      </c>
      <c r="C146" s="7"/>
      <c r="D146" s="7"/>
    </row>
    <row r="147" spans="1:8" x14ac:dyDescent="0.25">
      <c r="A147" s="17" t="s">
        <v>371</v>
      </c>
      <c r="B147" s="2" t="s">
        <v>372</v>
      </c>
      <c r="C147" s="3">
        <v>21000000000</v>
      </c>
      <c r="D147" s="3">
        <v>21000000000</v>
      </c>
      <c r="E147" s="4">
        <v>0</v>
      </c>
      <c r="F147" s="18">
        <v>0</v>
      </c>
      <c r="G147" s="3">
        <v>21000000000</v>
      </c>
      <c r="H147" s="29">
        <f>C147-G147</f>
        <v>0</v>
      </c>
    </row>
    <row r="148" spans="1:8" x14ac:dyDescent="0.25">
      <c r="B148" s="1" t="s">
        <v>373</v>
      </c>
      <c r="C148" s="19">
        <v>21000000000</v>
      </c>
      <c r="D148" s="19">
        <v>21000000000</v>
      </c>
      <c r="E148" s="20">
        <v>0</v>
      </c>
      <c r="F148" s="21">
        <v>0</v>
      </c>
      <c r="G148" s="19">
        <f>G147</f>
        <v>21000000000</v>
      </c>
      <c r="H148" s="29"/>
    </row>
    <row r="149" spans="1:8" x14ac:dyDescent="0.25">
      <c r="A149" s="15" t="s">
        <v>374</v>
      </c>
      <c r="B149" s="1" t="s">
        <v>375</v>
      </c>
      <c r="C149" s="7"/>
      <c r="D149" s="7"/>
      <c r="G149" s="7"/>
    </row>
    <row r="150" spans="1:8" x14ac:dyDescent="0.25">
      <c r="A150" s="17" t="s">
        <v>376</v>
      </c>
      <c r="B150" s="2" t="s">
        <v>377</v>
      </c>
      <c r="C150" s="3">
        <v>1538227606</v>
      </c>
      <c r="D150" s="3">
        <v>1467735468</v>
      </c>
      <c r="E150" s="4">
        <v>-70492138</v>
      </c>
      <c r="F150" s="18">
        <v>-4.8027822136134414E-2</v>
      </c>
      <c r="G150" s="3">
        <v>1467735468</v>
      </c>
      <c r="H150" s="29">
        <f t="shared" ref="H150:H153" si="0">C150-G150</f>
        <v>70492138</v>
      </c>
    </row>
    <row r="151" spans="1:8" x14ac:dyDescent="0.25">
      <c r="A151" s="17" t="s">
        <v>378</v>
      </c>
      <c r="B151" s="2" t="s">
        <v>379</v>
      </c>
      <c r="C151" s="3">
        <v>626863113</v>
      </c>
      <c r="D151" s="3">
        <v>626863113</v>
      </c>
      <c r="E151" s="4">
        <v>0</v>
      </c>
      <c r="F151" s="18">
        <v>0</v>
      </c>
      <c r="G151" s="3">
        <v>626863113</v>
      </c>
      <c r="H151" s="29">
        <f t="shared" si="0"/>
        <v>0</v>
      </c>
    </row>
    <row r="152" spans="1:8" x14ac:dyDescent="0.25">
      <c r="A152" s="17" t="s">
        <v>380</v>
      </c>
      <c r="B152" s="2" t="s">
        <v>381</v>
      </c>
      <c r="C152" s="3">
        <v>624551009</v>
      </c>
      <c r="D152" s="3">
        <v>574059910</v>
      </c>
      <c r="E152" s="4">
        <v>-50491099</v>
      </c>
      <c r="F152" s="18">
        <v>-8.7954407058315573E-2</v>
      </c>
      <c r="G152" s="3">
        <v>574059910</v>
      </c>
      <c r="H152" s="29">
        <f t="shared" si="0"/>
        <v>50491099</v>
      </c>
    </row>
    <row r="153" spans="1:8" x14ac:dyDescent="0.25">
      <c r="A153" s="17" t="s">
        <v>585</v>
      </c>
      <c r="B153" s="2" t="s">
        <v>30</v>
      </c>
      <c r="C153" s="3">
        <v>1000000000</v>
      </c>
      <c r="D153" s="3">
        <v>0</v>
      </c>
      <c r="E153" s="4">
        <v>-1000000000</v>
      </c>
      <c r="F153" s="18">
        <v>-1</v>
      </c>
      <c r="H153" s="29">
        <f t="shared" si="0"/>
        <v>1000000000</v>
      </c>
    </row>
    <row r="154" spans="1:8" x14ac:dyDescent="0.25">
      <c r="B154" s="1" t="s">
        <v>382</v>
      </c>
      <c r="C154" s="19">
        <v>3789641728</v>
      </c>
      <c r="D154" s="19">
        <v>2668658491</v>
      </c>
      <c r="E154" s="20">
        <v>-1120983237</v>
      </c>
      <c r="F154" s="21">
        <v>-0.42005496049063401</v>
      </c>
      <c r="G154" s="19">
        <f>SUM(G150:G152)</f>
        <v>2668658491</v>
      </c>
    </row>
    <row r="155" spans="1:8" x14ac:dyDescent="0.25">
      <c r="A155" s="15" t="s">
        <v>383</v>
      </c>
      <c r="B155" s="1" t="s">
        <v>384</v>
      </c>
      <c r="C155" s="7"/>
      <c r="D155" s="7"/>
      <c r="G155" s="7"/>
    </row>
    <row r="156" spans="1:8" x14ac:dyDescent="0.25">
      <c r="A156" s="17" t="s">
        <v>385</v>
      </c>
      <c r="B156" s="2" t="s">
        <v>16</v>
      </c>
      <c r="C156" s="3">
        <v>89521968</v>
      </c>
      <c r="D156" s="3">
        <v>89521968</v>
      </c>
      <c r="E156" s="4">
        <v>0</v>
      </c>
      <c r="F156" s="18">
        <v>0</v>
      </c>
      <c r="G156" s="3">
        <v>89521968</v>
      </c>
      <c r="H156" s="29">
        <f t="shared" ref="H156:H157" si="1">C156-G156</f>
        <v>0</v>
      </c>
    </row>
    <row r="157" spans="1:8" x14ac:dyDescent="0.25">
      <c r="A157" s="17" t="s">
        <v>386</v>
      </c>
      <c r="B157" s="2" t="s">
        <v>17</v>
      </c>
      <c r="C157" s="3">
        <v>253465360.30000001</v>
      </c>
      <c r="D157" s="3">
        <v>-3807872748.1799998</v>
      </c>
      <c r="E157" s="4">
        <v>4061338108.48</v>
      </c>
      <c r="F157" s="18">
        <v>-1.0665635059420371</v>
      </c>
      <c r="G157" s="3">
        <f>G246</f>
        <v>0</v>
      </c>
      <c r="H157" s="29">
        <f t="shared" si="1"/>
        <v>253465360.30000001</v>
      </c>
    </row>
    <row r="158" spans="1:8" x14ac:dyDescent="0.25">
      <c r="B158" s="1" t="s">
        <v>387</v>
      </c>
      <c r="C158" s="19">
        <v>342987328.30000001</v>
      </c>
      <c r="D158" s="19">
        <v>-3718350780.1799998</v>
      </c>
      <c r="E158" s="20">
        <v>4061338108.48</v>
      </c>
      <c r="F158" s="21">
        <v>-1.092241789055576</v>
      </c>
      <c r="G158" s="19">
        <f>SUM(G156:G157)</f>
        <v>89521968</v>
      </c>
    </row>
    <row r="159" spans="1:8" x14ac:dyDescent="0.25">
      <c r="B159" s="1" t="s">
        <v>40</v>
      </c>
      <c r="C159" s="19">
        <v>25132629056.299999</v>
      </c>
      <c r="D159" s="19">
        <v>19950307710.82</v>
      </c>
      <c r="E159" s="20">
        <v>5182321345.4799995</v>
      </c>
      <c r="F159" s="21">
        <v>0.25976147438915842</v>
      </c>
      <c r="G159" s="19">
        <f>G148+G154+G158</f>
        <v>23758180459</v>
      </c>
    </row>
    <row r="160" spans="1:8" ht="15.75" thickBot="1" x14ac:dyDescent="0.3">
      <c r="B160" s="1" t="s">
        <v>624</v>
      </c>
      <c r="C160" s="22">
        <v>97375241184.270004</v>
      </c>
      <c r="D160" s="22">
        <v>96093199289.550018</v>
      </c>
      <c r="E160" s="30">
        <v>-1282041894.719986</v>
      </c>
      <c r="F160" s="31">
        <v>-1.3341650649562732E-2</v>
      </c>
      <c r="G160" s="22">
        <f>G134+G144+G159</f>
        <v>23758180459</v>
      </c>
    </row>
    <row r="161" spans="1:6" ht="15.75" thickTop="1" x14ac:dyDescent="0.25"/>
    <row r="162" spans="1:6" x14ac:dyDescent="0.25">
      <c r="A162" s="1" t="s">
        <v>177</v>
      </c>
    </row>
    <row r="163" spans="1:6" x14ac:dyDescent="0.25">
      <c r="A163" s="1" t="s">
        <v>389</v>
      </c>
    </row>
    <row r="164" spans="1:6" x14ac:dyDescent="0.25">
      <c r="A164" s="1" t="s">
        <v>626</v>
      </c>
      <c r="B164" s="1"/>
      <c r="C164" s="7"/>
      <c r="D164" s="7"/>
      <c r="E164" s="8"/>
      <c r="F164" s="9"/>
    </row>
    <row r="166" spans="1:6" ht="15.75" thickBot="1" x14ac:dyDescent="0.3">
      <c r="A166" s="10" t="s">
        <v>390</v>
      </c>
      <c r="B166" s="11" t="s">
        <v>391</v>
      </c>
      <c r="C166" s="12">
        <v>2017</v>
      </c>
      <c r="D166" s="12">
        <v>2016</v>
      </c>
      <c r="E166" s="13" t="s">
        <v>591</v>
      </c>
      <c r="F166" s="14" t="s">
        <v>592</v>
      </c>
    </row>
    <row r="167" spans="1:6" ht="15.75" thickTop="1" x14ac:dyDescent="0.25">
      <c r="A167" s="15" t="s">
        <v>392</v>
      </c>
      <c r="B167" s="1" t="s">
        <v>393</v>
      </c>
      <c r="C167" s="7"/>
      <c r="D167" s="7"/>
      <c r="F167" s="16"/>
    </row>
    <row r="168" spans="1:6" x14ac:dyDescent="0.25">
      <c r="A168" s="15" t="s">
        <v>394</v>
      </c>
      <c r="B168" s="1" t="s">
        <v>395</v>
      </c>
      <c r="C168" s="7"/>
      <c r="D168" s="7"/>
      <c r="F168" s="16"/>
    </row>
    <row r="169" spans="1:6" x14ac:dyDescent="0.25">
      <c r="A169" s="17" t="s">
        <v>396</v>
      </c>
      <c r="B169" s="2" t="s">
        <v>397</v>
      </c>
      <c r="C169" s="3">
        <v>16392626135</v>
      </c>
      <c r="D169" s="3">
        <v>7529401548</v>
      </c>
      <c r="E169" s="4">
        <v>8863224587</v>
      </c>
      <c r="F169" s="18">
        <v>1.1771486127412474</v>
      </c>
    </row>
    <row r="170" spans="1:6" x14ac:dyDescent="0.25">
      <c r="A170" s="17" t="s">
        <v>398</v>
      </c>
      <c r="B170" s="2" t="s">
        <v>399</v>
      </c>
      <c r="C170" s="3">
        <v>-474313273</v>
      </c>
      <c r="D170" s="3">
        <v>-3762821904</v>
      </c>
      <c r="E170" s="4">
        <v>3288508631</v>
      </c>
      <c r="F170" s="18">
        <v>-0.87394745616427139</v>
      </c>
    </row>
    <row r="171" spans="1:6" x14ac:dyDescent="0.25">
      <c r="B171" s="1" t="s">
        <v>401</v>
      </c>
      <c r="C171" s="19">
        <v>15918312862</v>
      </c>
      <c r="D171" s="19">
        <v>3766579644</v>
      </c>
      <c r="E171" s="20">
        <v>12151733218</v>
      </c>
      <c r="F171" s="21">
        <v>3.2261983992180254</v>
      </c>
    </row>
    <row r="172" spans="1:6" x14ac:dyDescent="0.25">
      <c r="A172" s="15" t="s">
        <v>402</v>
      </c>
      <c r="B172" s="1" t="s">
        <v>403</v>
      </c>
      <c r="C172" s="7"/>
      <c r="D172" s="7"/>
      <c r="F172" s="16"/>
    </row>
    <row r="173" spans="1:6" x14ac:dyDescent="0.25">
      <c r="A173" s="17" t="s">
        <v>404</v>
      </c>
      <c r="B173" s="2" t="s">
        <v>405</v>
      </c>
      <c r="C173" s="3">
        <v>539624547</v>
      </c>
      <c r="D173" s="3">
        <v>475550961</v>
      </c>
      <c r="E173" s="4">
        <v>64073586</v>
      </c>
      <c r="F173" s="18">
        <v>0.13473547790811846</v>
      </c>
    </row>
    <row r="174" spans="1:6" x14ac:dyDescent="0.25">
      <c r="A174" s="17" t="s">
        <v>406</v>
      </c>
      <c r="B174" s="2" t="s">
        <v>407</v>
      </c>
      <c r="C174" s="3">
        <v>111523125</v>
      </c>
      <c r="D174" s="3">
        <v>84259879</v>
      </c>
      <c r="E174" s="4">
        <v>27263246</v>
      </c>
      <c r="F174" s="18">
        <v>0.32356141883374884</v>
      </c>
    </row>
    <row r="175" spans="1:6" x14ac:dyDescent="0.25">
      <c r="A175" s="17" t="s">
        <v>409</v>
      </c>
      <c r="B175" s="2" t="s">
        <v>410</v>
      </c>
      <c r="C175" s="3">
        <v>410268256.07999998</v>
      </c>
      <c r="D175" s="3">
        <v>213544576.16999999</v>
      </c>
      <c r="E175" s="4">
        <v>196723679.91</v>
      </c>
      <c r="F175" s="18">
        <v>0.92123004685162735</v>
      </c>
    </row>
    <row r="176" spans="1:6" x14ac:dyDescent="0.25">
      <c r="A176" s="17" t="s">
        <v>599</v>
      </c>
      <c r="B176" s="2" t="s">
        <v>600</v>
      </c>
      <c r="C176" s="3">
        <v>408847</v>
      </c>
      <c r="D176" s="3">
        <v>154900</v>
      </c>
      <c r="E176" s="4">
        <v>253947</v>
      </c>
      <c r="F176" s="18">
        <v>1.6394254357650098</v>
      </c>
    </row>
    <row r="177" spans="1:6" x14ac:dyDescent="0.25">
      <c r="A177" s="17" t="s">
        <v>609</v>
      </c>
      <c r="B177" s="2" t="s">
        <v>49</v>
      </c>
      <c r="C177" s="3">
        <v>343690483</v>
      </c>
      <c r="D177" s="3">
        <v>0</v>
      </c>
      <c r="E177" s="4">
        <v>343690483</v>
      </c>
      <c r="F177" s="18">
        <v>1</v>
      </c>
    </row>
    <row r="178" spans="1:6" x14ac:dyDescent="0.25">
      <c r="A178" s="17" t="s">
        <v>610</v>
      </c>
      <c r="B178" s="2" t="s">
        <v>611</v>
      </c>
      <c r="C178" s="3">
        <v>12199034</v>
      </c>
      <c r="D178" s="3">
        <v>7000000</v>
      </c>
      <c r="E178" s="4">
        <v>5199034</v>
      </c>
      <c r="F178" s="18">
        <v>0.74271914285714291</v>
      </c>
    </row>
    <row r="179" spans="1:6" x14ac:dyDescent="0.25">
      <c r="A179" s="17" t="s">
        <v>622</v>
      </c>
      <c r="B179" s="2" t="s">
        <v>623</v>
      </c>
      <c r="C179" s="3">
        <v>304847265</v>
      </c>
      <c r="D179" s="3">
        <v>26665270</v>
      </c>
      <c r="E179" s="4">
        <v>278181995</v>
      </c>
      <c r="F179" s="18">
        <v>10.432371207942015</v>
      </c>
    </row>
    <row r="180" spans="1:6" x14ac:dyDescent="0.25">
      <c r="A180" s="17" t="s">
        <v>413</v>
      </c>
      <c r="B180" s="2" t="s">
        <v>414</v>
      </c>
      <c r="C180" s="3">
        <v>1090909</v>
      </c>
      <c r="D180" s="3">
        <v>1272727</v>
      </c>
      <c r="E180" s="4">
        <v>-181818</v>
      </c>
      <c r="F180" s="18">
        <v>-0.14285703061222085</v>
      </c>
    </row>
    <row r="181" spans="1:6" x14ac:dyDescent="0.25">
      <c r="A181" s="17" t="s">
        <v>415</v>
      </c>
      <c r="B181" s="2" t="s">
        <v>416</v>
      </c>
      <c r="C181" s="3">
        <v>661558904</v>
      </c>
      <c r="D181" s="3">
        <v>115078430</v>
      </c>
      <c r="E181" s="4">
        <v>546480474</v>
      </c>
      <c r="F181" s="18">
        <v>4.7487654636928918</v>
      </c>
    </row>
    <row r="182" spans="1:6" x14ac:dyDescent="0.25">
      <c r="A182" s="17" t="s">
        <v>612</v>
      </c>
      <c r="B182" s="2" t="s">
        <v>613</v>
      </c>
      <c r="C182" s="3">
        <v>12395895.609999999</v>
      </c>
      <c r="D182" s="3">
        <v>0</v>
      </c>
      <c r="E182" s="4">
        <v>12395895.609999999</v>
      </c>
      <c r="F182" s="18">
        <v>1</v>
      </c>
    </row>
    <row r="183" spans="1:6" x14ac:dyDescent="0.25">
      <c r="A183" s="17" t="s">
        <v>417</v>
      </c>
      <c r="B183" s="2" t="s">
        <v>418</v>
      </c>
      <c r="C183" s="3">
        <v>-661780040</v>
      </c>
      <c r="D183" s="3">
        <v>-115078430</v>
      </c>
      <c r="E183" s="4">
        <v>-546701610</v>
      </c>
      <c r="F183" s="18">
        <v>4.7506870748931833</v>
      </c>
    </row>
    <row r="184" spans="1:6" x14ac:dyDescent="0.25">
      <c r="A184" s="17" t="s">
        <v>614</v>
      </c>
      <c r="B184" s="2" t="s">
        <v>615</v>
      </c>
      <c r="C184" s="3">
        <v>-102020092</v>
      </c>
      <c r="D184" s="3">
        <v>0</v>
      </c>
      <c r="E184" s="4">
        <v>-102020092</v>
      </c>
      <c r="F184" s="18">
        <v>1</v>
      </c>
    </row>
    <row r="185" spans="1:6" x14ac:dyDescent="0.25">
      <c r="A185" s="17" t="s">
        <v>419</v>
      </c>
      <c r="B185" s="2" t="s">
        <v>420</v>
      </c>
      <c r="C185" s="3">
        <v>-9220342447</v>
      </c>
      <c r="D185" s="3">
        <v>-235754573</v>
      </c>
      <c r="E185" s="4">
        <v>-8984587874</v>
      </c>
      <c r="F185" s="18">
        <v>38.109919819031461</v>
      </c>
    </row>
    <row r="186" spans="1:6" x14ac:dyDescent="0.25">
      <c r="A186" s="17" t="s">
        <v>421</v>
      </c>
      <c r="B186" s="2" t="s">
        <v>422</v>
      </c>
      <c r="C186" s="3">
        <v>0</v>
      </c>
      <c r="D186" s="3">
        <v>20404907</v>
      </c>
      <c r="E186" s="4">
        <v>-20404907</v>
      </c>
      <c r="F186" s="18">
        <v>-1</v>
      </c>
    </row>
    <row r="187" spans="1:6" x14ac:dyDescent="0.25">
      <c r="B187" s="1" t="s">
        <v>424</v>
      </c>
      <c r="C187" s="19">
        <v>-7586535313.3099995</v>
      </c>
      <c r="D187" s="19">
        <v>593098647.16999996</v>
      </c>
      <c r="E187" s="20">
        <v>-8179633960.4799995</v>
      </c>
      <c r="F187" s="21">
        <v>-13.791354944931227</v>
      </c>
    </row>
    <row r="188" spans="1:6" x14ac:dyDescent="0.25">
      <c r="B188" s="1" t="s">
        <v>425</v>
      </c>
      <c r="C188" s="19">
        <v>8331777548.6900024</v>
      </c>
      <c r="D188" s="19">
        <v>4359678291.1700001</v>
      </c>
      <c r="E188" s="20">
        <v>3972099257.5200024</v>
      </c>
      <c r="F188" s="21">
        <v>0.91109916655203849</v>
      </c>
    </row>
    <row r="189" spans="1:6" ht="15.75" thickBot="1" x14ac:dyDescent="0.3">
      <c r="B189" s="1" t="s">
        <v>426</v>
      </c>
      <c r="C189" s="22">
        <v>8331777548.6900024</v>
      </c>
      <c r="D189" s="22">
        <v>4359678291.1700001</v>
      </c>
      <c r="E189" s="23">
        <v>3972099257.5200024</v>
      </c>
      <c r="F189" s="24">
        <v>0.91109916655203849</v>
      </c>
    </row>
    <row r="190" spans="1:6" ht="15.75" thickTop="1" x14ac:dyDescent="0.25">
      <c r="F190" s="16"/>
    </row>
    <row r="191" spans="1:6" ht="15.75" thickBot="1" x14ac:dyDescent="0.3">
      <c r="A191" s="10" t="s">
        <v>427</v>
      </c>
      <c r="B191" s="25" t="s">
        <v>428</v>
      </c>
      <c r="C191" s="12">
        <v>2017</v>
      </c>
      <c r="D191" s="12">
        <v>2016</v>
      </c>
      <c r="E191" s="13" t="s">
        <v>591</v>
      </c>
      <c r="F191" s="14" t="s">
        <v>592</v>
      </c>
    </row>
    <row r="192" spans="1:6" ht="15.75" thickTop="1" x14ac:dyDescent="0.25">
      <c r="A192" s="15" t="s">
        <v>429</v>
      </c>
      <c r="B192" s="1" t="s">
        <v>430</v>
      </c>
      <c r="C192" s="7"/>
      <c r="D192" s="7"/>
      <c r="F192" s="16"/>
    </row>
    <row r="193" spans="1:6" x14ac:dyDescent="0.25">
      <c r="A193" s="15" t="s">
        <v>431</v>
      </c>
      <c r="B193" s="1" t="s">
        <v>432</v>
      </c>
      <c r="C193" s="7"/>
      <c r="D193" s="7"/>
      <c r="F193" s="16"/>
    </row>
    <row r="194" spans="1:6" x14ac:dyDescent="0.25">
      <c r="A194" s="17" t="s">
        <v>433</v>
      </c>
      <c r="B194" s="2" t="s">
        <v>23</v>
      </c>
      <c r="C194" s="3">
        <v>146598019</v>
      </c>
      <c r="D194" s="3">
        <v>235546948</v>
      </c>
      <c r="E194" s="4">
        <v>88948929</v>
      </c>
      <c r="F194" s="18">
        <v>0.37762717689723579</v>
      </c>
    </row>
    <row r="195" spans="1:6" x14ac:dyDescent="0.25">
      <c r="A195" s="17" t="s">
        <v>434</v>
      </c>
      <c r="B195" s="2" t="s">
        <v>435</v>
      </c>
      <c r="C195" s="3">
        <v>326107290</v>
      </c>
      <c r="D195" s="3">
        <v>303690764</v>
      </c>
      <c r="E195" s="4">
        <v>-22416526</v>
      </c>
      <c r="F195" s="18">
        <v>-7.3813657368914917E-2</v>
      </c>
    </row>
    <row r="196" spans="1:6" x14ac:dyDescent="0.25">
      <c r="A196" s="17" t="s">
        <v>436</v>
      </c>
      <c r="B196" s="2" t="s">
        <v>437</v>
      </c>
      <c r="C196" s="3">
        <v>182349217</v>
      </c>
      <c r="D196" s="3">
        <v>91360772</v>
      </c>
      <c r="E196" s="4">
        <v>-90988445</v>
      </c>
      <c r="F196" s="18">
        <v>-0.99592465133722818</v>
      </c>
    </row>
    <row r="197" spans="1:6" x14ac:dyDescent="0.25">
      <c r="A197" s="17" t="s">
        <v>438</v>
      </c>
      <c r="B197" s="2" t="s">
        <v>24</v>
      </c>
      <c r="C197" s="3">
        <v>74259102</v>
      </c>
      <c r="D197" s="3">
        <v>135880135</v>
      </c>
      <c r="E197" s="4">
        <v>61621033</v>
      </c>
      <c r="F197" s="18">
        <v>0.45349552383061731</v>
      </c>
    </row>
    <row r="198" spans="1:6" x14ac:dyDescent="0.25">
      <c r="A198" s="17" t="s">
        <v>439</v>
      </c>
      <c r="B198" s="2" t="s">
        <v>440</v>
      </c>
      <c r="C198" s="3">
        <v>8618181</v>
      </c>
      <c r="D198" s="3">
        <v>3995454</v>
      </c>
      <c r="E198" s="4">
        <v>-4622727</v>
      </c>
      <c r="F198" s="18">
        <v>-1.1569966767230957</v>
      </c>
    </row>
    <row r="199" spans="1:6" x14ac:dyDescent="0.25">
      <c r="B199" s="1" t="s">
        <v>441</v>
      </c>
      <c r="C199" s="19">
        <v>737931809</v>
      </c>
      <c r="D199" s="19">
        <v>770474073</v>
      </c>
      <c r="E199" s="20">
        <v>32542264</v>
      </c>
      <c r="F199" s="21">
        <v>4.2236676275542888E-2</v>
      </c>
    </row>
    <row r="200" spans="1:6" x14ac:dyDescent="0.25">
      <c r="A200" s="15" t="s">
        <v>442</v>
      </c>
      <c r="B200" s="1" t="s">
        <v>443</v>
      </c>
      <c r="C200" s="7"/>
      <c r="D200" s="7"/>
      <c r="F200" s="16"/>
    </row>
    <row r="201" spans="1:6" x14ac:dyDescent="0.25">
      <c r="A201" s="17" t="s">
        <v>444</v>
      </c>
      <c r="B201" s="2" t="s">
        <v>445</v>
      </c>
      <c r="C201" s="3">
        <v>325652503</v>
      </c>
      <c r="D201" s="3">
        <v>370884655</v>
      </c>
      <c r="E201" s="4">
        <v>45232152</v>
      </c>
      <c r="F201" s="18">
        <v>0.12195746410700113</v>
      </c>
    </row>
    <row r="202" spans="1:6" x14ac:dyDescent="0.25">
      <c r="B202" s="1" t="s">
        <v>446</v>
      </c>
      <c r="C202" s="19">
        <v>325652503</v>
      </c>
      <c r="D202" s="19">
        <v>370884655</v>
      </c>
      <c r="E202" s="20">
        <v>45232152</v>
      </c>
      <c r="F202" s="21">
        <v>0.12195746410700113</v>
      </c>
    </row>
    <row r="203" spans="1:6" x14ac:dyDescent="0.25">
      <c r="A203" s="15" t="s">
        <v>447</v>
      </c>
      <c r="B203" s="1" t="s">
        <v>448</v>
      </c>
      <c r="C203" s="7"/>
      <c r="D203" s="7"/>
      <c r="F203" s="16"/>
    </row>
    <row r="204" spans="1:6" x14ac:dyDescent="0.25">
      <c r="A204" s="17" t="s">
        <v>449</v>
      </c>
      <c r="B204" s="2" t="s">
        <v>450</v>
      </c>
      <c r="C204" s="3">
        <v>446301246</v>
      </c>
      <c r="D204" s="3">
        <v>267900638</v>
      </c>
      <c r="E204" s="4">
        <v>-178400608</v>
      </c>
      <c r="F204" s="18">
        <v>-0.66592080307027857</v>
      </c>
    </row>
    <row r="205" spans="1:6" x14ac:dyDescent="0.25">
      <c r="A205" s="17" t="s">
        <v>451</v>
      </c>
      <c r="B205" s="2" t="s">
        <v>153</v>
      </c>
      <c r="C205" s="3">
        <v>523729750</v>
      </c>
      <c r="D205" s="3">
        <v>451999262</v>
      </c>
      <c r="E205" s="4">
        <v>-71730488</v>
      </c>
      <c r="F205" s="18">
        <v>-0.15869602902139252</v>
      </c>
    </row>
    <row r="206" spans="1:6" x14ac:dyDescent="0.25">
      <c r="A206" s="17" t="s">
        <v>452</v>
      </c>
      <c r="B206" s="2" t="s">
        <v>453</v>
      </c>
      <c r="C206" s="3">
        <v>94195109</v>
      </c>
      <c r="D206" s="3">
        <v>78309221</v>
      </c>
      <c r="E206" s="4">
        <v>-15885888</v>
      </c>
      <c r="F206" s="18">
        <v>-0.2028610142859166</v>
      </c>
    </row>
    <row r="207" spans="1:6" x14ac:dyDescent="0.25">
      <c r="A207" s="17" t="s">
        <v>454</v>
      </c>
      <c r="B207" s="2" t="s">
        <v>455</v>
      </c>
      <c r="C207" s="3">
        <v>369290</v>
      </c>
      <c r="D207" s="3">
        <v>1064032</v>
      </c>
      <c r="E207" s="4">
        <v>694742</v>
      </c>
      <c r="F207" s="18">
        <v>0.65293337042494959</v>
      </c>
    </row>
    <row r="208" spans="1:6" x14ac:dyDescent="0.25">
      <c r="A208" s="17" t="s">
        <v>682</v>
      </c>
      <c r="B208" s="2" t="s">
        <v>683</v>
      </c>
      <c r="C208" s="3">
        <v>3150711</v>
      </c>
      <c r="D208" s="3">
        <v>0</v>
      </c>
      <c r="E208" s="4">
        <v>-3150711</v>
      </c>
      <c r="F208" s="18">
        <v>-1</v>
      </c>
    </row>
    <row r="209" spans="1:6" x14ac:dyDescent="0.25">
      <c r="A209" s="17" t="s">
        <v>456</v>
      </c>
      <c r="B209" s="2" t="s">
        <v>457</v>
      </c>
      <c r="C209" s="3">
        <v>296471590</v>
      </c>
      <c r="D209" s="3">
        <v>163550002</v>
      </c>
      <c r="E209" s="4">
        <v>-132921588</v>
      </c>
      <c r="F209" s="18">
        <v>-0.8127275229259856</v>
      </c>
    </row>
    <row r="210" spans="1:6" x14ac:dyDescent="0.25">
      <c r="A210" s="17" t="s">
        <v>458</v>
      </c>
      <c r="B210" s="2" t="s">
        <v>459</v>
      </c>
      <c r="C210" s="3">
        <v>35804021</v>
      </c>
      <c r="D210" s="3">
        <v>17364271</v>
      </c>
      <c r="E210" s="4">
        <v>-18439750</v>
      </c>
      <c r="F210" s="18">
        <v>-1.0619363173956453</v>
      </c>
    </row>
    <row r="211" spans="1:6" x14ac:dyDescent="0.25">
      <c r="A211" s="17" t="s">
        <v>460</v>
      </c>
      <c r="B211" s="2" t="s">
        <v>461</v>
      </c>
      <c r="C211" s="3">
        <v>16341223</v>
      </c>
      <c r="D211" s="3">
        <v>13565564</v>
      </c>
      <c r="E211" s="4">
        <v>-2775659</v>
      </c>
      <c r="F211" s="18">
        <v>-0.2046106597558347</v>
      </c>
    </row>
    <row r="212" spans="1:6" x14ac:dyDescent="0.25">
      <c r="A212" s="17" t="s">
        <v>462</v>
      </c>
      <c r="B212" s="2" t="s">
        <v>463</v>
      </c>
      <c r="C212" s="3">
        <v>51981828</v>
      </c>
      <c r="D212" s="3">
        <v>47459354</v>
      </c>
      <c r="E212" s="4">
        <v>-4522474</v>
      </c>
      <c r="F212" s="18">
        <v>-9.5291520402911514E-2</v>
      </c>
    </row>
    <row r="213" spans="1:6" x14ac:dyDescent="0.25">
      <c r="A213" s="17" t="s">
        <v>464</v>
      </c>
      <c r="B213" s="2" t="s">
        <v>465</v>
      </c>
      <c r="C213" s="3">
        <v>202557098.66999999</v>
      </c>
      <c r="D213" s="3">
        <v>66270205.079999998</v>
      </c>
      <c r="E213" s="4">
        <v>-136286893.58999997</v>
      </c>
      <c r="F213" s="18">
        <v>-2.0565334515786891</v>
      </c>
    </row>
    <row r="214" spans="1:6" x14ac:dyDescent="0.25">
      <c r="A214" s="17" t="s">
        <v>466</v>
      </c>
      <c r="B214" s="2" t="s">
        <v>423</v>
      </c>
      <c r="C214" s="3">
        <v>4319121989.0900002</v>
      </c>
      <c r="D214" s="3">
        <v>3420128654.4899998</v>
      </c>
      <c r="E214" s="4">
        <v>-898993334.60000038</v>
      </c>
      <c r="F214" s="18">
        <v>-0.26285366002819444</v>
      </c>
    </row>
    <row r="215" spans="1:6" x14ac:dyDescent="0.25">
      <c r="A215" s="17" t="s">
        <v>467</v>
      </c>
      <c r="B215" s="2" t="s">
        <v>468</v>
      </c>
      <c r="C215" s="3">
        <v>1471756</v>
      </c>
      <c r="D215" s="3">
        <v>38418881</v>
      </c>
      <c r="E215" s="4">
        <v>36947125</v>
      </c>
      <c r="F215" s="18">
        <v>0.96169185666807944</v>
      </c>
    </row>
    <row r="216" spans="1:6" x14ac:dyDescent="0.25">
      <c r="A216" s="17" t="s">
        <v>469</v>
      </c>
      <c r="B216" s="2" t="s">
        <v>470</v>
      </c>
      <c r="C216" s="3">
        <v>75807374</v>
      </c>
      <c r="D216" s="3">
        <v>1713348951</v>
      </c>
      <c r="E216" s="4">
        <v>1637541577</v>
      </c>
      <c r="F216" s="18">
        <v>0.95575485428362106</v>
      </c>
    </row>
    <row r="217" spans="1:6" x14ac:dyDescent="0.25">
      <c r="A217" s="17" t="s">
        <v>471</v>
      </c>
      <c r="B217" s="2" t="s">
        <v>472</v>
      </c>
      <c r="C217" s="3">
        <v>9982726</v>
      </c>
      <c r="D217" s="3">
        <v>5745136</v>
      </c>
      <c r="E217" s="4">
        <v>-4237590</v>
      </c>
      <c r="F217" s="18">
        <v>-0.73759611608846165</v>
      </c>
    </row>
    <row r="218" spans="1:6" x14ac:dyDescent="0.25">
      <c r="A218" s="17" t="s">
        <v>473</v>
      </c>
      <c r="B218" s="2" t="s">
        <v>474</v>
      </c>
      <c r="C218" s="3">
        <v>61186816</v>
      </c>
      <c r="D218" s="3">
        <v>52243829</v>
      </c>
      <c r="E218" s="4">
        <v>-8942987</v>
      </c>
      <c r="F218" s="18">
        <v>-0.17117786293956364</v>
      </c>
    </row>
    <row r="219" spans="1:6" x14ac:dyDescent="0.25">
      <c r="A219" s="17" t="s">
        <v>475</v>
      </c>
      <c r="B219" s="2" t="s">
        <v>476</v>
      </c>
      <c r="C219" s="3">
        <v>141807601</v>
      </c>
      <c r="D219" s="3">
        <v>135738935</v>
      </c>
      <c r="E219" s="4">
        <v>-6068666</v>
      </c>
      <c r="F219" s="18">
        <v>-4.4708366099969768E-2</v>
      </c>
    </row>
    <row r="220" spans="1:6" x14ac:dyDescent="0.25">
      <c r="A220" s="17" t="s">
        <v>477</v>
      </c>
      <c r="B220" s="2" t="s">
        <v>478</v>
      </c>
      <c r="C220" s="3">
        <v>19202375</v>
      </c>
      <c r="D220" s="3">
        <v>18198161</v>
      </c>
      <c r="E220" s="4">
        <v>-1004214</v>
      </c>
      <c r="F220" s="18">
        <v>-5.518216923127562E-2</v>
      </c>
    </row>
    <row r="221" spans="1:6" x14ac:dyDescent="0.25">
      <c r="A221" s="17" t="s">
        <v>479</v>
      </c>
      <c r="B221" s="2" t="s">
        <v>480</v>
      </c>
      <c r="C221" s="3">
        <v>10980510</v>
      </c>
      <c r="D221" s="3">
        <v>8266963</v>
      </c>
      <c r="E221" s="4">
        <v>-2713547</v>
      </c>
      <c r="F221" s="18">
        <v>-0.32823988688469996</v>
      </c>
    </row>
    <row r="222" spans="1:6" x14ac:dyDescent="0.25">
      <c r="A222" s="17" t="s">
        <v>481</v>
      </c>
      <c r="B222" s="2" t="s">
        <v>482</v>
      </c>
      <c r="C222" s="3">
        <v>108249154</v>
      </c>
      <c r="D222" s="3">
        <v>109168448</v>
      </c>
      <c r="E222" s="4">
        <v>919294</v>
      </c>
      <c r="F222" s="18">
        <v>8.4208763323263512E-3</v>
      </c>
    </row>
    <row r="223" spans="1:6" x14ac:dyDescent="0.25">
      <c r="A223" s="17" t="s">
        <v>483</v>
      </c>
      <c r="B223" s="2" t="s">
        <v>484</v>
      </c>
      <c r="C223" s="3">
        <v>14157503</v>
      </c>
      <c r="D223" s="3">
        <v>9074157</v>
      </c>
      <c r="E223" s="4">
        <v>-5083346</v>
      </c>
      <c r="F223" s="18">
        <v>-0.56020035800570789</v>
      </c>
    </row>
    <row r="224" spans="1:6" x14ac:dyDescent="0.25">
      <c r="A224" s="17" t="s">
        <v>485</v>
      </c>
      <c r="B224" s="2" t="s">
        <v>486</v>
      </c>
      <c r="C224" s="3">
        <v>3769081</v>
      </c>
      <c r="D224" s="3">
        <v>5985486</v>
      </c>
      <c r="E224" s="4">
        <v>2216405</v>
      </c>
      <c r="F224" s="18">
        <v>0.37029658076219707</v>
      </c>
    </row>
    <row r="225" spans="1:6" x14ac:dyDescent="0.25">
      <c r="A225" s="17" t="s">
        <v>487</v>
      </c>
      <c r="B225" s="2" t="s">
        <v>488</v>
      </c>
      <c r="C225" s="3">
        <v>983637</v>
      </c>
      <c r="D225" s="3">
        <v>915000</v>
      </c>
      <c r="E225" s="4">
        <v>-68637</v>
      </c>
      <c r="F225" s="18">
        <v>-7.5013114754098359E-2</v>
      </c>
    </row>
    <row r="226" spans="1:6" x14ac:dyDescent="0.25">
      <c r="A226" s="17" t="s">
        <v>684</v>
      </c>
      <c r="B226" s="2" t="s">
        <v>685</v>
      </c>
      <c r="C226" s="3">
        <v>127273</v>
      </c>
      <c r="D226" s="3">
        <v>0</v>
      </c>
      <c r="E226" s="4">
        <v>-127273</v>
      </c>
      <c r="F226" s="18">
        <v>-1</v>
      </c>
    </row>
    <row r="227" spans="1:6" x14ac:dyDescent="0.25">
      <c r="A227" s="17" t="s">
        <v>489</v>
      </c>
      <c r="B227" s="2" t="s">
        <v>490</v>
      </c>
      <c r="C227" s="3">
        <v>0</v>
      </c>
      <c r="D227" s="3">
        <v>3586404</v>
      </c>
      <c r="E227" s="4">
        <v>3586404</v>
      </c>
      <c r="F227" s="18">
        <v>1</v>
      </c>
    </row>
    <row r="228" spans="1:6" x14ac:dyDescent="0.25">
      <c r="A228" s="17" t="s">
        <v>491</v>
      </c>
      <c r="B228" s="2" t="s">
        <v>492</v>
      </c>
      <c r="C228" s="3">
        <v>27381495</v>
      </c>
      <c r="D228" s="3">
        <v>37702623</v>
      </c>
      <c r="E228" s="4">
        <v>10321128</v>
      </c>
      <c r="F228" s="18">
        <v>0.2737509270906695</v>
      </c>
    </row>
    <row r="229" spans="1:6" x14ac:dyDescent="0.25">
      <c r="A229" s="17" t="s">
        <v>493</v>
      </c>
      <c r="B229" s="2" t="s">
        <v>494</v>
      </c>
      <c r="C229" s="3">
        <v>948646</v>
      </c>
      <c r="D229" s="3">
        <v>979099</v>
      </c>
      <c r="E229" s="4">
        <v>30453</v>
      </c>
      <c r="F229" s="18">
        <v>3.1103085591957503E-2</v>
      </c>
    </row>
    <row r="230" spans="1:6" x14ac:dyDescent="0.25">
      <c r="A230" s="17" t="s">
        <v>495</v>
      </c>
      <c r="B230" s="2" t="s">
        <v>496</v>
      </c>
      <c r="C230" s="3">
        <v>65937768</v>
      </c>
      <c r="D230" s="3">
        <v>58558174</v>
      </c>
      <c r="E230" s="4">
        <v>-7379594</v>
      </c>
      <c r="F230" s="18">
        <v>-0.12602158667037672</v>
      </c>
    </row>
    <row r="231" spans="1:6" x14ac:dyDescent="0.25">
      <c r="A231" s="17" t="s">
        <v>497</v>
      </c>
      <c r="B231" s="2" t="s">
        <v>498</v>
      </c>
      <c r="C231" s="3">
        <v>300000</v>
      </c>
      <c r="D231" s="3">
        <v>837273</v>
      </c>
      <c r="E231" s="4">
        <v>537273</v>
      </c>
      <c r="F231" s="18">
        <v>0.64169392778699419</v>
      </c>
    </row>
    <row r="232" spans="1:6" x14ac:dyDescent="0.25">
      <c r="A232" s="17" t="s">
        <v>501</v>
      </c>
      <c r="B232" s="2" t="s">
        <v>502</v>
      </c>
      <c r="C232" s="3">
        <v>88975078.019999996</v>
      </c>
      <c r="D232" s="3">
        <v>41823957.82</v>
      </c>
      <c r="E232" s="4">
        <v>-47151120.199999996</v>
      </c>
      <c r="F232" s="18">
        <v>-1.1273710728890554</v>
      </c>
    </row>
    <row r="233" spans="1:6" x14ac:dyDescent="0.25">
      <c r="A233" s="17" t="s">
        <v>503</v>
      </c>
      <c r="B233" s="2" t="s">
        <v>504</v>
      </c>
      <c r="C233" s="3">
        <v>4433607.5999999996</v>
      </c>
      <c r="D233" s="3">
        <v>0</v>
      </c>
      <c r="E233" s="4">
        <v>-4433607.5999999996</v>
      </c>
      <c r="F233" s="18">
        <v>-1</v>
      </c>
    </row>
    <row r="234" spans="1:6" x14ac:dyDescent="0.25">
      <c r="A234" s="17" t="s">
        <v>505</v>
      </c>
      <c r="B234" s="2" t="s">
        <v>506</v>
      </c>
      <c r="C234" s="3">
        <v>913637</v>
      </c>
      <c r="D234" s="3">
        <v>2111412</v>
      </c>
      <c r="E234" s="4">
        <v>1197775</v>
      </c>
      <c r="F234" s="18">
        <v>0.56728625204365613</v>
      </c>
    </row>
    <row r="235" spans="1:6" x14ac:dyDescent="0.25">
      <c r="A235" s="17" t="s">
        <v>601</v>
      </c>
      <c r="B235" s="2" t="s">
        <v>602</v>
      </c>
      <c r="C235" s="3">
        <v>1186364</v>
      </c>
      <c r="D235" s="3">
        <v>0</v>
      </c>
      <c r="E235" s="4">
        <v>-1186364</v>
      </c>
      <c r="F235" s="18">
        <v>-1</v>
      </c>
    </row>
    <row r="236" spans="1:6" x14ac:dyDescent="0.25">
      <c r="A236" s="17" t="s">
        <v>507</v>
      </c>
      <c r="B236" s="2" t="s">
        <v>508</v>
      </c>
      <c r="C236" s="3">
        <v>16779295</v>
      </c>
      <c r="D236" s="3">
        <v>13329369</v>
      </c>
      <c r="E236" s="4">
        <v>-3449926</v>
      </c>
      <c r="F236" s="18">
        <v>-0.25882140407396631</v>
      </c>
    </row>
    <row r="237" spans="1:6" x14ac:dyDescent="0.25">
      <c r="A237" s="17" t="s">
        <v>509</v>
      </c>
      <c r="B237" s="2" t="s">
        <v>510</v>
      </c>
      <c r="C237" s="3">
        <v>9565618</v>
      </c>
      <c r="D237" s="3">
        <v>6160000</v>
      </c>
      <c r="E237" s="4">
        <v>-3405618</v>
      </c>
      <c r="F237" s="18">
        <v>-0.5528600649350649</v>
      </c>
    </row>
    <row r="238" spans="1:6" x14ac:dyDescent="0.25">
      <c r="A238" s="17" t="s">
        <v>511</v>
      </c>
      <c r="B238" s="2" t="s">
        <v>512</v>
      </c>
      <c r="C238" s="3">
        <v>21991011</v>
      </c>
      <c r="D238" s="3">
        <v>18613808</v>
      </c>
      <c r="E238" s="4">
        <v>-3377203</v>
      </c>
      <c r="F238" s="18">
        <v>-0.18143536239333724</v>
      </c>
    </row>
    <row r="239" spans="1:6" x14ac:dyDescent="0.25">
      <c r="A239" s="17" t="s">
        <v>513</v>
      </c>
      <c r="B239" s="2" t="s">
        <v>514</v>
      </c>
      <c r="C239" s="3">
        <v>44774</v>
      </c>
      <c r="D239" s="3">
        <v>0</v>
      </c>
      <c r="E239" s="4">
        <v>-44774</v>
      </c>
      <c r="F239" s="18">
        <v>-1</v>
      </c>
    </row>
    <row r="240" spans="1:6" x14ac:dyDescent="0.25">
      <c r="A240" s="17" t="s">
        <v>515</v>
      </c>
      <c r="B240" s="2" t="s">
        <v>516</v>
      </c>
      <c r="C240" s="3">
        <v>5373108</v>
      </c>
      <c r="D240" s="3">
        <v>3556917</v>
      </c>
      <c r="E240" s="4">
        <v>-1816191</v>
      </c>
      <c r="F240" s="18">
        <v>-0.51060820367751059</v>
      </c>
    </row>
    <row r="241" spans="1:6" x14ac:dyDescent="0.25">
      <c r="A241" s="17" t="s">
        <v>517</v>
      </c>
      <c r="B241" s="2" t="s">
        <v>518</v>
      </c>
      <c r="C241" s="3">
        <v>11970567</v>
      </c>
      <c r="D241" s="3">
        <v>38761796</v>
      </c>
      <c r="E241" s="4">
        <v>26791229</v>
      </c>
      <c r="F241" s="18">
        <v>0.69117615189966941</v>
      </c>
    </row>
    <row r="242" spans="1:6" x14ac:dyDescent="0.25">
      <c r="A242" s="17" t="s">
        <v>519</v>
      </c>
      <c r="B242" s="2" t="s">
        <v>520</v>
      </c>
      <c r="C242" s="3">
        <v>61362686</v>
      </c>
      <c r="D242" s="3">
        <v>58448845</v>
      </c>
      <c r="E242" s="4">
        <v>-2913841</v>
      </c>
      <c r="F242" s="18">
        <v>-4.9852841403452884E-2</v>
      </c>
    </row>
    <row r="243" spans="1:6" x14ac:dyDescent="0.25">
      <c r="A243" s="17" t="s">
        <v>521</v>
      </c>
      <c r="B243" s="2" t="s">
        <v>522</v>
      </c>
      <c r="C243" s="3">
        <v>259814562</v>
      </c>
      <c r="D243" s="3">
        <v>117007483</v>
      </c>
      <c r="E243" s="4">
        <v>-142807079</v>
      </c>
      <c r="F243" s="18">
        <v>-1.2204952652472663</v>
      </c>
    </row>
    <row r="244" spans="1:6" x14ac:dyDescent="0.25">
      <c r="B244" s="1" t="s">
        <v>523</v>
      </c>
      <c r="C244" s="19">
        <v>7014727878.3800011</v>
      </c>
      <c r="D244" s="19">
        <v>7026192311.3899994</v>
      </c>
      <c r="E244" s="20">
        <v>11464433.009998322</v>
      </c>
      <c r="F244" s="21">
        <v>1.6316708256637941E-3</v>
      </c>
    </row>
    <row r="245" spans="1:6" x14ac:dyDescent="0.25">
      <c r="B245" s="1" t="s">
        <v>25</v>
      </c>
      <c r="C245" s="19">
        <v>8078312190.3800011</v>
      </c>
      <c r="D245" s="19">
        <v>8167551039.3899994</v>
      </c>
      <c r="E245" s="20">
        <v>89238849.009998322</v>
      </c>
      <c r="F245" s="21">
        <v>1.0926022816340209E-2</v>
      </c>
    </row>
    <row r="246" spans="1:6" x14ac:dyDescent="0.25">
      <c r="A246" s="15" t="s">
        <v>524</v>
      </c>
      <c r="B246" s="1" t="s">
        <v>525</v>
      </c>
      <c r="C246" s="7"/>
      <c r="D246" s="7"/>
    </row>
    <row r="247" spans="1:6" x14ac:dyDescent="0.25">
      <c r="A247" s="15" t="s">
        <v>526</v>
      </c>
      <c r="B247" s="1" t="s">
        <v>525</v>
      </c>
      <c r="C247" s="7"/>
      <c r="D247" s="7"/>
    </row>
    <row r="248" spans="1:6" x14ac:dyDescent="0.25">
      <c r="A248" s="17" t="s">
        <v>527</v>
      </c>
      <c r="B248" s="2" t="s">
        <v>528</v>
      </c>
      <c r="C248" s="3">
        <v>253465358.31</v>
      </c>
      <c r="D248" s="3">
        <v>-3807872748.2199998</v>
      </c>
      <c r="E248" s="4">
        <v>4061338106.5299997</v>
      </c>
      <c r="F248" s="18">
        <v>-1.0665635054187361</v>
      </c>
    </row>
    <row r="249" spans="1:6" x14ac:dyDescent="0.25">
      <c r="B249" s="1" t="s">
        <v>529</v>
      </c>
      <c r="C249" s="19">
        <v>253465358.31</v>
      </c>
      <c r="D249" s="19">
        <v>-3807872748.2199998</v>
      </c>
      <c r="E249" s="27">
        <v>4061338106.5299997</v>
      </c>
      <c r="F249" s="28">
        <v>-1.0665635054187361</v>
      </c>
    </row>
    <row r="250" spans="1:6" x14ac:dyDescent="0.25">
      <c r="B250" s="1" t="s">
        <v>529</v>
      </c>
      <c r="C250" s="19">
        <v>253465358.31</v>
      </c>
      <c r="D250" s="19">
        <v>-3807872748.2199998</v>
      </c>
      <c r="E250" s="27">
        <v>4061338106.5299997</v>
      </c>
      <c r="F250" s="28">
        <v>-1.0665635054187361</v>
      </c>
    </row>
    <row r="251" spans="1:6" ht="15.75" thickBot="1" x14ac:dyDescent="0.3">
      <c r="B251" s="1" t="s">
        <v>530</v>
      </c>
      <c r="C251" s="22">
        <v>8331777548.6900015</v>
      </c>
      <c r="D251" s="22">
        <v>4359678291.1700001</v>
      </c>
      <c r="E251" s="23">
        <v>-3972099257.5200014</v>
      </c>
      <c r="F251" s="24">
        <v>-0.91109916655203826</v>
      </c>
    </row>
    <row r="252" spans="1:6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3"/>
  <sheetViews>
    <sheetView topLeftCell="A70" zoomScaleNormal="100" workbookViewId="0">
      <selection activeCell="G75" sqref="G75"/>
    </sheetView>
  </sheetViews>
  <sheetFormatPr baseColWidth="10" defaultRowHeight="15" x14ac:dyDescent="0.25"/>
  <cols>
    <col min="1" max="1" width="17.28515625" style="2" customWidth="1"/>
    <col min="2" max="2" width="59" style="2" bestFit="1" customWidth="1"/>
    <col min="3" max="3" width="16.85546875" style="3" bestFit="1" customWidth="1"/>
    <col min="4" max="4" width="16.85546875" style="3" hidden="1" customWidth="1"/>
    <col min="5" max="5" width="17.5703125" style="4" hidden="1" customWidth="1"/>
    <col min="6" max="6" width="7" style="5" hidden="1" customWidth="1"/>
    <col min="7" max="7" width="11.5703125" style="6" bestFit="1" customWidth="1"/>
    <col min="8" max="8" width="14.28515625" style="6" bestFit="1" customWidth="1"/>
    <col min="9" max="9" width="11.5703125" style="2" bestFit="1" customWidth="1"/>
    <col min="10" max="256" width="11.42578125" style="2"/>
    <col min="257" max="257" width="17.28515625" style="2" customWidth="1"/>
    <col min="258" max="258" width="59" style="2" bestFit="1" customWidth="1"/>
    <col min="259" max="260" width="15.140625" style="2" bestFit="1" customWidth="1"/>
    <col min="261" max="261" width="15.85546875" style="2" bestFit="1" customWidth="1"/>
    <col min="262" max="262" width="10.140625" style="2" bestFit="1" customWidth="1"/>
    <col min="263" max="512" width="11.42578125" style="2"/>
    <col min="513" max="513" width="17.28515625" style="2" customWidth="1"/>
    <col min="514" max="514" width="59" style="2" bestFit="1" customWidth="1"/>
    <col min="515" max="516" width="15.140625" style="2" bestFit="1" customWidth="1"/>
    <col min="517" max="517" width="15.85546875" style="2" bestFit="1" customWidth="1"/>
    <col min="518" max="518" width="10.140625" style="2" bestFit="1" customWidth="1"/>
    <col min="519" max="768" width="11.42578125" style="2"/>
    <col min="769" max="769" width="17.28515625" style="2" customWidth="1"/>
    <col min="770" max="770" width="59" style="2" bestFit="1" customWidth="1"/>
    <col min="771" max="772" width="15.140625" style="2" bestFit="1" customWidth="1"/>
    <col min="773" max="773" width="15.85546875" style="2" bestFit="1" customWidth="1"/>
    <col min="774" max="774" width="10.140625" style="2" bestFit="1" customWidth="1"/>
    <col min="775" max="1024" width="11.42578125" style="2"/>
    <col min="1025" max="1025" width="17.28515625" style="2" customWidth="1"/>
    <col min="1026" max="1026" width="59" style="2" bestFit="1" customWidth="1"/>
    <col min="1027" max="1028" width="15.140625" style="2" bestFit="1" customWidth="1"/>
    <col min="1029" max="1029" width="15.85546875" style="2" bestFit="1" customWidth="1"/>
    <col min="1030" max="1030" width="10.140625" style="2" bestFit="1" customWidth="1"/>
    <col min="1031" max="1280" width="11.42578125" style="2"/>
    <col min="1281" max="1281" width="17.28515625" style="2" customWidth="1"/>
    <col min="1282" max="1282" width="59" style="2" bestFit="1" customWidth="1"/>
    <col min="1283" max="1284" width="15.140625" style="2" bestFit="1" customWidth="1"/>
    <col min="1285" max="1285" width="15.85546875" style="2" bestFit="1" customWidth="1"/>
    <col min="1286" max="1286" width="10.140625" style="2" bestFit="1" customWidth="1"/>
    <col min="1287" max="1536" width="11.42578125" style="2"/>
    <col min="1537" max="1537" width="17.28515625" style="2" customWidth="1"/>
    <col min="1538" max="1538" width="59" style="2" bestFit="1" customWidth="1"/>
    <col min="1539" max="1540" width="15.140625" style="2" bestFit="1" customWidth="1"/>
    <col min="1541" max="1541" width="15.85546875" style="2" bestFit="1" customWidth="1"/>
    <col min="1542" max="1542" width="10.140625" style="2" bestFit="1" customWidth="1"/>
    <col min="1543" max="1792" width="11.42578125" style="2"/>
    <col min="1793" max="1793" width="17.28515625" style="2" customWidth="1"/>
    <col min="1794" max="1794" width="59" style="2" bestFit="1" customWidth="1"/>
    <col min="1795" max="1796" width="15.140625" style="2" bestFit="1" customWidth="1"/>
    <col min="1797" max="1797" width="15.85546875" style="2" bestFit="1" customWidth="1"/>
    <col min="1798" max="1798" width="10.140625" style="2" bestFit="1" customWidth="1"/>
    <col min="1799" max="2048" width="11.42578125" style="2"/>
    <col min="2049" max="2049" width="17.28515625" style="2" customWidth="1"/>
    <col min="2050" max="2050" width="59" style="2" bestFit="1" customWidth="1"/>
    <col min="2051" max="2052" width="15.140625" style="2" bestFit="1" customWidth="1"/>
    <col min="2053" max="2053" width="15.85546875" style="2" bestFit="1" customWidth="1"/>
    <col min="2054" max="2054" width="10.140625" style="2" bestFit="1" customWidth="1"/>
    <col min="2055" max="2304" width="11.42578125" style="2"/>
    <col min="2305" max="2305" width="17.28515625" style="2" customWidth="1"/>
    <col min="2306" max="2306" width="59" style="2" bestFit="1" customWidth="1"/>
    <col min="2307" max="2308" width="15.140625" style="2" bestFit="1" customWidth="1"/>
    <col min="2309" max="2309" width="15.85546875" style="2" bestFit="1" customWidth="1"/>
    <col min="2310" max="2310" width="10.140625" style="2" bestFit="1" customWidth="1"/>
    <col min="2311" max="2560" width="11.42578125" style="2"/>
    <col min="2561" max="2561" width="17.28515625" style="2" customWidth="1"/>
    <col min="2562" max="2562" width="59" style="2" bestFit="1" customWidth="1"/>
    <col min="2563" max="2564" width="15.140625" style="2" bestFit="1" customWidth="1"/>
    <col min="2565" max="2565" width="15.85546875" style="2" bestFit="1" customWidth="1"/>
    <col min="2566" max="2566" width="10.140625" style="2" bestFit="1" customWidth="1"/>
    <col min="2567" max="2816" width="11.42578125" style="2"/>
    <col min="2817" max="2817" width="17.28515625" style="2" customWidth="1"/>
    <col min="2818" max="2818" width="59" style="2" bestFit="1" customWidth="1"/>
    <col min="2819" max="2820" width="15.140625" style="2" bestFit="1" customWidth="1"/>
    <col min="2821" max="2821" width="15.85546875" style="2" bestFit="1" customWidth="1"/>
    <col min="2822" max="2822" width="10.140625" style="2" bestFit="1" customWidth="1"/>
    <col min="2823" max="3072" width="11.42578125" style="2"/>
    <col min="3073" max="3073" width="17.28515625" style="2" customWidth="1"/>
    <col min="3074" max="3074" width="59" style="2" bestFit="1" customWidth="1"/>
    <col min="3075" max="3076" width="15.140625" style="2" bestFit="1" customWidth="1"/>
    <col min="3077" max="3077" width="15.85546875" style="2" bestFit="1" customWidth="1"/>
    <col min="3078" max="3078" width="10.140625" style="2" bestFit="1" customWidth="1"/>
    <col min="3079" max="3328" width="11.42578125" style="2"/>
    <col min="3329" max="3329" width="17.28515625" style="2" customWidth="1"/>
    <col min="3330" max="3330" width="59" style="2" bestFit="1" customWidth="1"/>
    <col min="3331" max="3332" width="15.140625" style="2" bestFit="1" customWidth="1"/>
    <col min="3333" max="3333" width="15.85546875" style="2" bestFit="1" customWidth="1"/>
    <col min="3334" max="3334" width="10.140625" style="2" bestFit="1" customWidth="1"/>
    <col min="3335" max="3584" width="11.42578125" style="2"/>
    <col min="3585" max="3585" width="17.28515625" style="2" customWidth="1"/>
    <col min="3586" max="3586" width="59" style="2" bestFit="1" customWidth="1"/>
    <col min="3587" max="3588" width="15.140625" style="2" bestFit="1" customWidth="1"/>
    <col min="3589" max="3589" width="15.85546875" style="2" bestFit="1" customWidth="1"/>
    <col min="3590" max="3590" width="10.140625" style="2" bestFit="1" customWidth="1"/>
    <col min="3591" max="3840" width="11.42578125" style="2"/>
    <col min="3841" max="3841" width="17.28515625" style="2" customWidth="1"/>
    <col min="3842" max="3842" width="59" style="2" bestFit="1" customWidth="1"/>
    <col min="3843" max="3844" width="15.140625" style="2" bestFit="1" customWidth="1"/>
    <col min="3845" max="3845" width="15.85546875" style="2" bestFit="1" customWidth="1"/>
    <col min="3846" max="3846" width="10.140625" style="2" bestFit="1" customWidth="1"/>
    <col min="3847" max="4096" width="11.42578125" style="2"/>
    <col min="4097" max="4097" width="17.28515625" style="2" customWidth="1"/>
    <col min="4098" max="4098" width="59" style="2" bestFit="1" customWidth="1"/>
    <col min="4099" max="4100" width="15.140625" style="2" bestFit="1" customWidth="1"/>
    <col min="4101" max="4101" width="15.85546875" style="2" bestFit="1" customWidth="1"/>
    <col min="4102" max="4102" width="10.140625" style="2" bestFit="1" customWidth="1"/>
    <col min="4103" max="4352" width="11.42578125" style="2"/>
    <col min="4353" max="4353" width="17.28515625" style="2" customWidth="1"/>
    <col min="4354" max="4354" width="59" style="2" bestFit="1" customWidth="1"/>
    <col min="4355" max="4356" width="15.140625" style="2" bestFit="1" customWidth="1"/>
    <col min="4357" max="4357" width="15.85546875" style="2" bestFit="1" customWidth="1"/>
    <col min="4358" max="4358" width="10.140625" style="2" bestFit="1" customWidth="1"/>
    <col min="4359" max="4608" width="11.42578125" style="2"/>
    <col min="4609" max="4609" width="17.28515625" style="2" customWidth="1"/>
    <col min="4610" max="4610" width="59" style="2" bestFit="1" customWidth="1"/>
    <col min="4611" max="4612" width="15.140625" style="2" bestFit="1" customWidth="1"/>
    <col min="4613" max="4613" width="15.85546875" style="2" bestFit="1" customWidth="1"/>
    <col min="4614" max="4614" width="10.140625" style="2" bestFit="1" customWidth="1"/>
    <col min="4615" max="4864" width="11.42578125" style="2"/>
    <col min="4865" max="4865" width="17.28515625" style="2" customWidth="1"/>
    <col min="4866" max="4866" width="59" style="2" bestFit="1" customWidth="1"/>
    <col min="4867" max="4868" width="15.140625" style="2" bestFit="1" customWidth="1"/>
    <col min="4869" max="4869" width="15.85546875" style="2" bestFit="1" customWidth="1"/>
    <col min="4870" max="4870" width="10.140625" style="2" bestFit="1" customWidth="1"/>
    <col min="4871" max="5120" width="11.42578125" style="2"/>
    <col min="5121" max="5121" width="17.28515625" style="2" customWidth="1"/>
    <col min="5122" max="5122" width="59" style="2" bestFit="1" customWidth="1"/>
    <col min="5123" max="5124" width="15.140625" style="2" bestFit="1" customWidth="1"/>
    <col min="5125" max="5125" width="15.85546875" style="2" bestFit="1" customWidth="1"/>
    <col min="5126" max="5126" width="10.140625" style="2" bestFit="1" customWidth="1"/>
    <col min="5127" max="5376" width="11.42578125" style="2"/>
    <col min="5377" max="5377" width="17.28515625" style="2" customWidth="1"/>
    <col min="5378" max="5378" width="59" style="2" bestFit="1" customWidth="1"/>
    <col min="5379" max="5380" width="15.140625" style="2" bestFit="1" customWidth="1"/>
    <col min="5381" max="5381" width="15.85546875" style="2" bestFit="1" customWidth="1"/>
    <col min="5382" max="5382" width="10.140625" style="2" bestFit="1" customWidth="1"/>
    <col min="5383" max="5632" width="11.42578125" style="2"/>
    <col min="5633" max="5633" width="17.28515625" style="2" customWidth="1"/>
    <col min="5634" max="5634" width="59" style="2" bestFit="1" customWidth="1"/>
    <col min="5635" max="5636" width="15.140625" style="2" bestFit="1" customWidth="1"/>
    <col min="5637" max="5637" width="15.85546875" style="2" bestFit="1" customWidth="1"/>
    <col min="5638" max="5638" width="10.140625" style="2" bestFit="1" customWidth="1"/>
    <col min="5639" max="5888" width="11.42578125" style="2"/>
    <col min="5889" max="5889" width="17.28515625" style="2" customWidth="1"/>
    <col min="5890" max="5890" width="59" style="2" bestFit="1" customWidth="1"/>
    <col min="5891" max="5892" width="15.140625" style="2" bestFit="1" customWidth="1"/>
    <col min="5893" max="5893" width="15.85546875" style="2" bestFit="1" customWidth="1"/>
    <col min="5894" max="5894" width="10.140625" style="2" bestFit="1" customWidth="1"/>
    <col min="5895" max="6144" width="11.42578125" style="2"/>
    <col min="6145" max="6145" width="17.28515625" style="2" customWidth="1"/>
    <col min="6146" max="6146" width="59" style="2" bestFit="1" customWidth="1"/>
    <col min="6147" max="6148" width="15.140625" style="2" bestFit="1" customWidth="1"/>
    <col min="6149" max="6149" width="15.85546875" style="2" bestFit="1" customWidth="1"/>
    <col min="6150" max="6150" width="10.140625" style="2" bestFit="1" customWidth="1"/>
    <col min="6151" max="6400" width="11.42578125" style="2"/>
    <col min="6401" max="6401" width="17.28515625" style="2" customWidth="1"/>
    <col min="6402" max="6402" width="59" style="2" bestFit="1" customWidth="1"/>
    <col min="6403" max="6404" width="15.140625" style="2" bestFit="1" customWidth="1"/>
    <col min="6405" max="6405" width="15.85546875" style="2" bestFit="1" customWidth="1"/>
    <col min="6406" max="6406" width="10.140625" style="2" bestFit="1" customWidth="1"/>
    <col min="6407" max="6656" width="11.42578125" style="2"/>
    <col min="6657" max="6657" width="17.28515625" style="2" customWidth="1"/>
    <col min="6658" max="6658" width="59" style="2" bestFit="1" customWidth="1"/>
    <col min="6659" max="6660" width="15.140625" style="2" bestFit="1" customWidth="1"/>
    <col min="6661" max="6661" width="15.85546875" style="2" bestFit="1" customWidth="1"/>
    <col min="6662" max="6662" width="10.140625" style="2" bestFit="1" customWidth="1"/>
    <col min="6663" max="6912" width="11.42578125" style="2"/>
    <col min="6913" max="6913" width="17.28515625" style="2" customWidth="1"/>
    <col min="6914" max="6914" width="59" style="2" bestFit="1" customWidth="1"/>
    <col min="6915" max="6916" width="15.140625" style="2" bestFit="1" customWidth="1"/>
    <col min="6917" max="6917" width="15.85546875" style="2" bestFit="1" customWidth="1"/>
    <col min="6918" max="6918" width="10.140625" style="2" bestFit="1" customWidth="1"/>
    <col min="6919" max="7168" width="11.42578125" style="2"/>
    <col min="7169" max="7169" width="17.28515625" style="2" customWidth="1"/>
    <col min="7170" max="7170" width="59" style="2" bestFit="1" customWidth="1"/>
    <col min="7171" max="7172" width="15.140625" style="2" bestFit="1" customWidth="1"/>
    <col min="7173" max="7173" width="15.85546875" style="2" bestFit="1" customWidth="1"/>
    <col min="7174" max="7174" width="10.140625" style="2" bestFit="1" customWidth="1"/>
    <col min="7175" max="7424" width="11.42578125" style="2"/>
    <col min="7425" max="7425" width="17.28515625" style="2" customWidth="1"/>
    <col min="7426" max="7426" width="59" style="2" bestFit="1" customWidth="1"/>
    <col min="7427" max="7428" width="15.140625" style="2" bestFit="1" customWidth="1"/>
    <col min="7429" max="7429" width="15.85546875" style="2" bestFit="1" customWidth="1"/>
    <col min="7430" max="7430" width="10.140625" style="2" bestFit="1" customWidth="1"/>
    <col min="7431" max="7680" width="11.42578125" style="2"/>
    <col min="7681" max="7681" width="17.28515625" style="2" customWidth="1"/>
    <col min="7682" max="7682" width="59" style="2" bestFit="1" customWidth="1"/>
    <col min="7683" max="7684" width="15.140625" style="2" bestFit="1" customWidth="1"/>
    <col min="7685" max="7685" width="15.85546875" style="2" bestFit="1" customWidth="1"/>
    <col min="7686" max="7686" width="10.140625" style="2" bestFit="1" customWidth="1"/>
    <col min="7687" max="7936" width="11.42578125" style="2"/>
    <col min="7937" max="7937" width="17.28515625" style="2" customWidth="1"/>
    <col min="7938" max="7938" width="59" style="2" bestFit="1" customWidth="1"/>
    <col min="7939" max="7940" width="15.140625" style="2" bestFit="1" customWidth="1"/>
    <col min="7941" max="7941" width="15.85546875" style="2" bestFit="1" customWidth="1"/>
    <col min="7942" max="7942" width="10.140625" style="2" bestFit="1" customWidth="1"/>
    <col min="7943" max="8192" width="11.42578125" style="2"/>
    <col min="8193" max="8193" width="17.28515625" style="2" customWidth="1"/>
    <col min="8194" max="8194" width="59" style="2" bestFit="1" customWidth="1"/>
    <col min="8195" max="8196" width="15.140625" style="2" bestFit="1" customWidth="1"/>
    <col min="8197" max="8197" width="15.85546875" style="2" bestFit="1" customWidth="1"/>
    <col min="8198" max="8198" width="10.140625" style="2" bestFit="1" customWidth="1"/>
    <col min="8199" max="8448" width="11.42578125" style="2"/>
    <col min="8449" max="8449" width="17.28515625" style="2" customWidth="1"/>
    <col min="8450" max="8450" width="59" style="2" bestFit="1" customWidth="1"/>
    <col min="8451" max="8452" width="15.140625" style="2" bestFit="1" customWidth="1"/>
    <col min="8453" max="8453" width="15.85546875" style="2" bestFit="1" customWidth="1"/>
    <col min="8454" max="8454" width="10.140625" style="2" bestFit="1" customWidth="1"/>
    <col min="8455" max="8704" width="11.42578125" style="2"/>
    <col min="8705" max="8705" width="17.28515625" style="2" customWidth="1"/>
    <col min="8706" max="8706" width="59" style="2" bestFit="1" customWidth="1"/>
    <col min="8707" max="8708" width="15.140625" style="2" bestFit="1" customWidth="1"/>
    <col min="8709" max="8709" width="15.85546875" style="2" bestFit="1" customWidth="1"/>
    <col min="8710" max="8710" width="10.140625" style="2" bestFit="1" customWidth="1"/>
    <col min="8711" max="8960" width="11.42578125" style="2"/>
    <col min="8961" max="8961" width="17.28515625" style="2" customWidth="1"/>
    <col min="8962" max="8962" width="59" style="2" bestFit="1" customWidth="1"/>
    <col min="8963" max="8964" width="15.140625" style="2" bestFit="1" customWidth="1"/>
    <col min="8965" max="8965" width="15.85546875" style="2" bestFit="1" customWidth="1"/>
    <col min="8966" max="8966" width="10.140625" style="2" bestFit="1" customWidth="1"/>
    <col min="8967" max="9216" width="11.42578125" style="2"/>
    <col min="9217" max="9217" width="17.28515625" style="2" customWidth="1"/>
    <col min="9218" max="9218" width="59" style="2" bestFit="1" customWidth="1"/>
    <col min="9219" max="9220" width="15.140625" style="2" bestFit="1" customWidth="1"/>
    <col min="9221" max="9221" width="15.85546875" style="2" bestFit="1" customWidth="1"/>
    <col min="9222" max="9222" width="10.140625" style="2" bestFit="1" customWidth="1"/>
    <col min="9223" max="9472" width="11.42578125" style="2"/>
    <col min="9473" max="9473" width="17.28515625" style="2" customWidth="1"/>
    <col min="9474" max="9474" width="59" style="2" bestFit="1" customWidth="1"/>
    <col min="9475" max="9476" width="15.140625" style="2" bestFit="1" customWidth="1"/>
    <col min="9477" max="9477" width="15.85546875" style="2" bestFit="1" customWidth="1"/>
    <col min="9478" max="9478" width="10.140625" style="2" bestFit="1" customWidth="1"/>
    <col min="9479" max="9728" width="11.42578125" style="2"/>
    <col min="9729" max="9729" width="17.28515625" style="2" customWidth="1"/>
    <col min="9730" max="9730" width="59" style="2" bestFit="1" customWidth="1"/>
    <col min="9731" max="9732" width="15.140625" style="2" bestFit="1" customWidth="1"/>
    <col min="9733" max="9733" width="15.85546875" style="2" bestFit="1" customWidth="1"/>
    <col min="9734" max="9734" width="10.140625" style="2" bestFit="1" customWidth="1"/>
    <col min="9735" max="9984" width="11.42578125" style="2"/>
    <col min="9985" max="9985" width="17.28515625" style="2" customWidth="1"/>
    <col min="9986" max="9986" width="59" style="2" bestFit="1" customWidth="1"/>
    <col min="9987" max="9988" width="15.140625" style="2" bestFit="1" customWidth="1"/>
    <col min="9989" max="9989" width="15.85546875" style="2" bestFit="1" customWidth="1"/>
    <col min="9990" max="9990" width="10.140625" style="2" bestFit="1" customWidth="1"/>
    <col min="9991" max="10240" width="11.42578125" style="2"/>
    <col min="10241" max="10241" width="17.28515625" style="2" customWidth="1"/>
    <col min="10242" max="10242" width="59" style="2" bestFit="1" customWidth="1"/>
    <col min="10243" max="10244" width="15.140625" style="2" bestFit="1" customWidth="1"/>
    <col min="10245" max="10245" width="15.85546875" style="2" bestFit="1" customWidth="1"/>
    <col min="10246" max="10246" width="10.140625" style="2" bestFit="1" customWidth="1"/>
    <col min="10247" max="10496" width="11.42578125" style="2"/>
    <col min="10497" max="10497" width="17.28515625" style="2" customWidth="1"/>
    <col min="10498" max="10498" width="59" style="2" bestFit="1" customWidth="1"/>
    <col min="10499" max="10500" width="15.140625" style="2" bestFit="1" customWidth="1"/>
    <col min="10501" max="10501" width="15.85546875" style="2" bestFit="1" customWidth="1"/>
    <col min="10502" max="10502" width="10.140625" style="2" bestFit="1" customWidth="1"/>
    <col min="10503" max="10752" width="11.42578125" style="2"/>
    <col min="10753" max="10753" width="17.28515625" style="2" customWidth="1"/>
    <col min="10754" max="10754" width="59" style="2" bestFit="1" customWidth="1"/>
    <col min="10755" max="10756" width="15.140625" style="2" bestFit="1" customWidth="1"/>
    <col min="10757" max="10757" width="15.85546875" style="2" bestFit="1" customWidth="1"/>
    <col min="10758" max="10758" width="10.140625" style="2" bestFit="1" customWidth="1"/>
    <col min="10759" max="11008" width="11.42578125" style="2"/>
    <col min="11009" max="11009" width="17.28515625" style="2" customWidth="1"/>
    <col min="11010" max="11010" width="59" style="2" bestFit="1" customWidth="1"/>
    <col min="11011" max="11012" width="15.140625" style="2" bestFit="1" customWidth="1"/>
    <col min="11013" max="11013" width="15.85546875" style="2" bestFit="1" customWidth="1"/>
    <col min="11014" max="11014" width="10.140625" style="2" bestFit="1" customWidth="1"/>
    <col min="11015" max="11264" width="11.42578125" style="2"/>
    <col min="11265" max="11265" width="17.28515625" style="2" customWidth="1"/>
    <col min="11266" max="11266" width="59" style="2" bestFit="1" customWidth="1"/>
    <col min="11267" max="11268" width="15.140625" style="2" bestFit="1" customWidth="1"/>
    <col min="11269" max="11269" width="15.85546875" style="2" bestFit="1" customWidth="1"/>
    <col min="11270" max="11270" width="10.140625" style="2" bestFit="1" customWidth="1"/>
    <col min="11271" max="11520" width="11.42578125" style="2"/>
    <col min="11521" max="11521" width="17.28515625" style="2" customWidth="1"/>
    <col min="11522" max="11522" width="59" style="2" bestFit="1" customWidth="1"/>
    <col min="11523" max="11524" width="15.140625" style="2" bestFit="1" customWidth="1"/>
    <col min="11525" max="11525" width="15.85546875" style="2" bestFit="1" customWidth="1"/>
    <col min="11526" max="11526" width="10.140625" style="2" bestFit="1" customWidth="1"/>
    <col min="11527" max="11776" width="11.42578125" style="2"/>
    <col min="11777" max="11777" width="17.28515625" style="2" customWidth="1"/>
    <col min="11778" max="11778" width="59" style="2" bestFit="1" customWidth="1"/>
    <col min="11779" max="11780" width="15.140625" style="2" bestFit="1" customWidth="1"/>
    <col min="11781" max="11781" width="15.85546875" style="2" bestFit="1" customWidth="1"/>
    <col min="11782" max="11782" width="10.140625" style="2" bestFit="1" customWidth="1"/>
    <col min="11783" max="12032" width="11.42578125" style="2"/>
    <col min="12033" max="12033" width="17.28515625" style="2" customWidth="1"/>
    <col min="12034" max="12034" width="59" style="2" bestFit="1" customWidth="1"/>
    <col min="12035" max="12036" width="15.140625" style="2" bestFit="1" customWidth="1"/>
    <col min="12037" max="12037" width="15.85546875" style="2" bestFit="1" customWidth="1"/>
    <col min="12038" max="12038" width="10.140625" style="2" bestFit="1" customWidth="1"/>
    <col min="12039" max="12288" width="11.42578125" style="2"/>
    <col min="12289" max="12289" width="17.28515625" style="2" customWidth="1"/>
    <col min="12290" max="12290" width="59" style="2" bestFit="1" customWidth="1"/>
    <col min="12291" max="12292" width="15.140625" style="2" bestFit="1" customWidth="1"/>
    <col min="12293" max="12293" width="15.85546875" style="2" bestFit="1" customWidth="1"/>
    <col min="12294" max="12294" width="10.140625" style="2" bestFit="1" customWidth="1"/>
    <col min="12295" max="12544" width="11.42578125" style="2"/>
    <col min="12545" max="12545" width="17.28515625" style="2" customWidth="1"/>
    <col min="12546" max="12546" width="59" style="2" bestFit="1" customWidth="1"/>
    <col min="12547" max="12548" width="15.140625" style="2" bestFit="1" customWidth="1"/>
    <col min="12549" max="12549" width="15.85546875" style="2" bestFit="1" customWidth="1"/>
    <col min="12550" max="12550" width="10.140625" style="2" bestFit="1" customWidth="1"/>
    <col min="12551" max="12800" width="11.42578125" style="2"/>
    <col min="12801" max="12801" width="17.28515625" style="2" customWidth="1"/>
    <col min="12802" max="12802" width="59" style="2" bestFit="1" customWidth="1"/>
    <col min="12803" max="12804" width="15.140625" style="2" bestFit="1" customWidth="1"/>
    <col min="12805" max="12805" width="15.85546875" style="2" bestFit="1" customWidth="1"/>
    <col min="12806" max="12806" width="10.140625" style="2" bestFit="1" customWidth="1"/>
    <col min="12807" max="13056" width="11.42578125" style="2"/>
    <col min="13057" max="13057" width="17.28515625" style="2" customWidth="1"/>
    <col min="13058" max="13058" width="59" style="2" bestFit="1" customWidth="1"/>
    <col min="13059" max="13060" width="15.140625" style="2" bestFit="1" customWidth="1"/>
    <col min="13061" max="13061" width="15.85546875" style="2" bestFit="1" customWidth="1"/>
    <col min="13062" max="13062" width="10.140625" style="2" bestFit="1" customWidth="1"/>
    <col min="13063" max="13312" width="11.42578125" style="2"/>
    <col min="13313" max="13313" width="17.28515625" style="2" customWidth="1"/>
    <col min="13314" max="13314" width="59" style="2" bestFit="1" customWidth="1"/>
    <col min="13315" max="13316" width="15.140625" style="2" bestFit="1" customWidth="1"/>
    <col min="13317" max="13317" width="15.85546875" style="2" bestFit="1" customWidth="1"/>
    <col min="13318" max="13318" width="10.140625" style="2" bestFit="1" customWidth="1"/>
    <col min="13319" max="13568" width="11.42578125" style="2"/>
    <col min="13569" max="13569" width="17.28515625" style="2" customWidth="1"/>
    <col min="13570" max="13570" width="59" style="2" bestFit="1" customWidth="1"/>
    <col min="13571" max="13572" width="15.140625" style="2" bestFit="1" customWidth="1"/>
    <col min="13573" max="13573" width="15.85546875" style="2" bestFit="1" customWidth="1"/>
    <col min="13574" max="13574" width="10.140625" style="2" bestFit="1" customWidth="1"/>
    <col min="13575" max="13824" width="11.42578125" style="2"/>
    <col min="13825" max="13825" width="17.28515625" style="2" customWidth="1"/>
    <col min="13826" max="13826" width="59" style="2" bestFit="1" customWidth="1"/>
    <col min="13827" max="13828" width="15.140625" style="2" bestFit="1" customWidth="1"/>
    <col min="13829" max="13829" width="15.85546875" style="2" bestFit="1" customWidth="1"/>
    <col min="13830" max="13830" width="10.140625" style="2" bestFit="1" customWidth="1"/>
    <col min="13831" max="14080" width="11.42578125" style="2"/>
    <col min="14081" max="14081" width="17.28515625" style="2" customWidth="1"/>
    <col min="14082" max="14082" width="59" style="2" bestFit="1" customWidth="1"/>
    <col min="14083" max="14084" width="15.140625" style="2" bestFit="1" customWidth="1"/>
    <col min="14085" max="14085" width="15.85546875" style="2" bestFit="1" customWidth="1"/>
    <col min="14086" max="14086" width="10.140625" style="2" bestFit="1" customWidth="1"/>
    <col min="14087" max="14336" width="11.42578125" style="2"/>
    <col min="14337" max="14337" width="17.28515625" style="2" customWidth="1"/>
    <col min="14338" max="14338" width="59" style="2" bestFit="1" customWidth="1"/>
    <col min="14339" max="14340" width="15.140625" style="2" bestFit="1" customWidth="1"/>
    <col min="14341" max="14341" width="15.85546875" style="2" bestFit="1" customWidth="1"/>
    <col min="14342" max="14342" width="10.140625" style="2" bestFit="1" customWidth="1"/>
    <col min="14343" max="14592" width="11.42578125" style="2"/>
    <col min="14593" max="14593" width="17.28515625" style="2" customWidth="1"/>
    <col min="14594" max="14594" width="59" style="2" bestFit="1" customWidth="1"/>
    <col min="14595" max="14596" width="15.140625" style="2" bestFit="1" customWidth="1"/>
    <col min="14597" max="14597" width="15.85546875" style="2" bestFit="1" customWidth="1"/>
    <col min="14598" max="14598" width="10.140625" style="2" bestFit="1" customWidth="1"/>
    <col min="14599" max="14848" width="11.42578125" style="2"/>
    <col min="14849" max="14849" width="17.28515625" style="2" customWidth="1"/>
    <col min="14850" max="14850" width="59" style="2" bestFit="1" customWidth="1"/>
    <col min="14851" max="14852" width="15.140625" style="2" bestFit="1" customWidth="1"/>
    <col min="14853" max="14853" width="15.85546875" style="2" bestFit="1" customWidth="1"/>
    <col min="14854" max="14854" width="10.140625" style="2" bestFit="1" customWidth="1"/>
    <col min="14855" max="15104" width="11.42578125" style="2"/>
    <col min="15105" max="15105" width="17.28515625" style="2" customWidth="1"/>
    <col min="15106" max="15106" width="59" style="2" bestFit="1" customWidth="1"/>
    <col min="15107" max="15108" width="15.140625" style="2" bestFit="1" customWidth="1"/>
    <col min="15109" max="15109" width="15.85546875" style="2" bestFit="1" customWidth="1"/>
    <col min="15110" max="15110" width="10.140625" style="2" bestFit="1" customWidth="1"/>
    <col min="15111" max="15360" width="11.42578125" style="2"/>
    <col min="15361" max="15361" width="17.28515625" style="2" customWidth="1"/>
    <col min="15362" max="15362" width="59" style="2" bestFit="1" customWidth="1"/>
    <col min="15363" max="15364" width="15.140625" style="2" bestFit="1" customWidth="1"/>
    <col min="15365" max="15365" width="15.85546875" style="2" bestFit="1" customWidth="1"/>
    <col min="15366" max="15366" width="10.140625" style="2" bestFit="1" customWidth="1"/>
    <col min="15367" max="15616" width="11.42578125" style="2"/>
    <col min="15617" max="15617" width="17.28515625" style="2" customWidth="1"/>
    <col min="15618" max="15618" width="59" style="2" bestFit="1" customWidth="1"/>
    <col min="15619" max="15620" width="15.140625" style="2" bestFit="1" customWidth="1"/>
    <col min="15621" max="15621" width="15.85546875" style="2" bestFit="1" customWidth="1"/>
    <col min="15622" max="15622" width="10.140625" style="2" bestFit="1" customWidth="1"/>
    <col min="15623" max="15872" width="11.42578125" style="2"/>
    <col min="15873" max="15873" width="17.28515625" style="2" customWidth="1"/>
    <col min="15874" max="15874" width="59" style="2" bestFit="1" customWidth="1"/>
    <col min="15875" max="15876" width="15.140625" style="2" bestFit="1" customWidth="1"/>
    <col min="15877" max="15877" width="15.85546875" style="2" bestFit="1" customWidth="1"/>
    <col min="15878" max="15878" width="10.140625" style="2" bestFit="1" customWidth="1"/>
    <col min="15879" max="16128" width="11.42578125" style="2"/>
    <col min="16129" max="16129" width="17.28515625" style="2" customWidth="1"/>
    <col min="16130" max="16130" width="59" style="2" bestFit="1" customWidth="1"/>
    <col min="16131" max="16132" width="15.140625" style="2" bestFit="1" customWidth="1"/>
    <col min="16133" max="16133" width="15.85546875" style="2" bestFit="1" customWidth="1"/>
    <col min="16134" max="16134" width="10.140625" style="2" bestFit="1" customWidth="1"/>
    <col min="16135" max="16384" width="11.42578125" style="2"/>
  </cols>
  <sheetData>
    <row r="1" spans="1:6" x14ac:dyDescent="0.25">
      <c r="A1" s="1" t="s">
        <v>177</v>
      </c>
    </row>
    <row r="2" spans="1:6" x14ac:dyDescent="0.25">
      <c r="A2" s="1" t="s">
        <v>178</v>
      </c>
    </row>
    <row r="3" spans="1:6" x14ac:dyDescent="0.25">
      <c r="A3" s="1" t="s">
        <v>619</v>
      </c>
      <c r="B3" s="1"/>
      <c r="C3" s="7"/>
      <c r="D3" s="7"/>
      <c r="E3" s="8"/>
      <c r="F3" s="9"/>
    </row>
    <row r="5" spans="1:6" ht="15.75" thickBot="1" x14ac:dyDescent="0.3">
      <c r="A5" s="10" t="s">
        <v>179</v>
      </c>
      <c r="B5" s="11" t="s">
        <v>147</v>
      </c>
      <c r="C5" s="12">
        <v>2016</v>
      </c>
      <c r="D5" s="12">
        <v>2015</v>
      </c>
      <c r="E5" s="13" t="s">
        <v>591</v>
      </c>
      <c r="F5" s="14" t="s">
        <v>592</v>
      </c>
    </row>
    <row r="6" spans="1:6" ht="15.75" thickTop="1" x14ac:dyDescent="0.25">
      <c r="A6" s="15" t="s">
        <v>180</v>
      </c>
      <c r="B6" s="1" t="s">
        <v>3</v>
      </c>
      <c r="C6" s="7"/>
      <c r="D6" s="7"/>
      <c r="F6" s="16"/>
    </row>
    <row r="7" spans="1:6" x14ac:dyDescent="0.25">
      <c r="A7" s="15" t="s">
        <v>181</v>
      </c>
      <c r="B7" s="1" t="s">
        <v>182</v>
      </c>
      <c r="C7" s="7"/>
      <c r="D7" s="7"/>
      <c r="F7" s="16"/>
    </row>
    <row r="8" spans="1:6" x14ac:dyDescent="0.25">
      <c r="A8" s="17" t="s">
        <v>183</v>
      </c>
      <c r="B8" s="2" t="s">
        <v>184</v>
      </c>
      <c r="C8" s="3">
        <v>10257096</v>
      </c>
      <c r="D8" s="3">
        <v>15432780</v>
      </c>
      <c r="E8" s="4">
        <v>-5175684</v>
      </c>
      <c r="F8" s="18">
        <v>-0.33536951864796882</v>
      </c>
    </row>
    <row r="9" spans="1:6" x14ac:dyDescent="0.25">
      <c r="A9" s="17" t="s">
        <v>185</v>
      </c>
      <c r="B9" s="2" t="s">
        <v>186</v>
      </c>
      <c r="C9" s="3">
        <v>-1087731</v>
      </c>
      <c r="D9" s="3">
        <v>911585</v>
      </c>
      <c r="E9" s="4">
        <v>-1999316</v>
      </c>
      <c r="F9" s="18">
        <v>-2.1932304721995206</v>
      </c>
    </row>
    <row r="10" spans="1:6" x14ac:dyDescent="0.25">
      <c r="A10" s="17" t="s">
        <v>187</v>
      </c>
      <c r="B10" s="2" t="s">
        <v>188</v>
      </c>
      <c r="C10" s="3">
        <v>1691184</v>
      </c>
      <c r="D10" s="3">
        <v>1191783.05</v>
      </c>
      <c r="E10" s="4">
        <v>499400.94999999995</v>
      </c>
      <c r="F10" s="18">
        <v>0.41903679532948546</v>
      </c>
    </row>
    <row r="11" spans="1:6" x14ac:dyDescent="0.25">
      <c r="A11" s="17" t="s">
        <v>189</v>
      </c>
      <c r="B11" s="2" t="s">
        <v>190</v>
      </c>
      <c r="C11" s="3">
        <v>18199998</v>
      </c>
      <c r="D11" s="3">
        <v>11121000</v>
      </c>
      <c r="E11" s="4">
        <v>7078998</v>
      </c>
      <c r="F11" s="18">
        <v>0.63654329646614516</v>
      </c>
    </row>
    <row r="12" spans="1:6" x14ac:dyDescent="0.25">
      <c r="A12" s="17" t="s">
        <v>191</v>
      </c>
      <c r="B12" s="2" t="s">
        <v>192</v>
      </c>
      <c r="C12" s="3">
        <v>9962140.8900000006</v>
      </c>
      <c r="D12" s="3">
        <v>140193462.55000001</v>
      </c>
      <c r="E12" s="4">
        <v>-130231321.66000001</v>
      </c>
      <c r="F12" s="18">
        <v>-0.92894004678394326</v>
      </c>
    </row>
    <row r="13" spans="1:6" x14ac:dyDescent="0.25">
      <c r="A13" s="17" t="s">
        <v>593</v>
      </c>
      <c r="B13" s="2" t="s">
        <v>594</v>
      </c>
      <c r="C13" s="3">
        <v>0</v>
      </c>
      <c r="D13" s="3">
        <v>-1872000</v>
      </c>
      <c r="E13" s="4">
        <v>1872000</v>
      </c>
      <c r="F13" s="18">
        <v>-1</v>
      </c>
    </row>
    <row r="14" spans="1:6" x14ac:dyDescent="0.25">
      <c r="A14" s="17" t="s">
        <v>193</v>
      </c>
      <c r="B14" s="2" t="s">
        <v>194</v>
      </c>
      <c r="C14" s="3">
        <v>2682844</v>
      </c>
      <c r="D14" s="3">
        <v>12100551</v>
      </c>
      <c r="E14" s="4">
        <v>-9417707</v>
      </c>
      <c r="F14" s="18">
        <v>-0.77828745153836387</v>
      </c>
    </row>
    <row r="15" spans="1:6" x14ac:dyDescent="0.25">
      <c r="A15" s="17" t="s">
        <v>195</v>
      </c>
      <c r="B15" s="2" t="s">
        <v>196</v>
      </c>
      <c r="C15" s="3">
        <v>5926304.9800000004</v>
      </c>
      <c r="D15" s="3">
        <v>22209824.739999998</v>
      </c>
      <c r="E15" s="4">
        <v>-16283519.759999998</v>
      </c>
      <c r="F15" s="18">
        <v>-0.73316741354889226</v>
      </c>
    </row>
    <row r="16" spans="1:6" x14ac:dyDescent="0.25">
      <c r="A16" s="17" t="s">
        <v>197</v>
      </c>
      <c r="B16" s="2" t="s">
        <v>198</v>
      </c>
      <c r="C16" s="3">
        <v>314588016</v>
      </c>
      <c r="D16" s="3">
        <v>30616466</v>
      </c>
      <c r="E16" s="4">
        <v>283971550</v>
      </c>
      <c r="F16" s="18">
        <v>9.2751250258602678</v>
      </c>
    </row>
    <row r="17" spans="1:6" x14ac:dyDescent="0.25">
      <c r="A17" s="17" t="s">
        <v>199</v>
      </c>
      <c r="B17" s="2" t="s">
        <v>200</v>
      </c>
      <c r="C17" s="3">
        <v>858721.74</v>
      </c>
      <c r="D17" s="3">
        <v>419845385.52999997</v>
      </c>
      <c r="E17" s="4">
        <v>-418986663.78999996</v>
      </c>
      <c r="F17" s="18">
        <v>-0.99795467148241734</v>
      </c>
    </row>
    <row r="18" spans="1:6" x14ac:dyDescent="0.25">
      <c r="A18" s="17" t="s">
        <v>201</v>
      </c>
      <c r="B18" s="2" t="s">
        <v>202</v>
      </c>
      <c r="C18" s="3">
        <v>1439595</v>
      </c>
      <c r="D18" s="3">
        <v>2310796</v>
      </c>
      <c r="E18" s="4">
        <v>-871201</v>
      </c>
      <c r="F18" s="18">
        <v>-0.37701337547754105</v>
      </c>
    </row>
    <row r="19" spans="1:6" x14ac:dyDescent="0.25">
      <c r="A19" s="17" t="s">
        <v>203</v>
      </c>
      <c r="B19" s="2" t="s">
        <v>204</v>
      </c>
      <c r="C19" s="3">
        <v>130928</v>
      </c>
      <c r="D19" s="3">
        <v>18963169.609999999</v>
      </c>
      <c r="E19" s="4">
        <v>-18832241.609999999</v>
      </c>
      <c r="F19" s="18">
        <v>-0.99309566898927293</v>
      </c>
    </row>
    <row r="20" spans="1:6" x14ac:dyDescent="0.25">
      <c r="A20" s="17" t="s">
        <v>205</v>
      </c>
      <c r="B20" s="2" t="s">
        <v>206</v>
      </c>
      <c r="C20" s="3">
        <v>185098.29</v>
      </c>
      <c r="D20" s="3">
        <v>2663106.59</v>
      </c>
      <c r="E20" s="4">
        <v>-2478008.2999999998</v>
      </c>
      <c r="F20" s="18">
        <v>-0.93049535054471855</v>
      </c>
    </row>
    <row r="21" spans="1:6" x14ac:dyDescent="0.25">
      <c r="A21" s="17" t="s">
        <v>207</v>
      </c>
      <c r="B21" s="2" t="s">
        <v>208</v>
      </c>
      <c r="C21" s="3">
        <v>15241117</v>
      </c>
      <c r="D21" s="3">
        <v>52208912</v>
      </c>
      <c r="E21" s="4">
        <v>-36967795</v>
      </c>
      <c r="F21" s="18">
        <v>-0.70807441840580776</v>
      </c>
    </row>
    <row r="22" spans="1:6" x14ac:dyDescent="0.25">
      <c r="A22" s="17" t="s">
        <v>209</v>
      </c>
      <c r="B22" s="2" t="s">
        <v>210</v>
      </c>
      <c r="C22" s="3">
        <v>3050253</v>
      </c>
      <c r="D22" s="3">
        <v>-46933172</v>
      </c>
      <c r="E22" s="4">
        <v>49983425</v>
      </c>
      <c r="F22" s="18">
        <v>-1.0649914094875155</v>
      </c>
    </row>
    <row r="23" spans="1:6" x14ac:dyDescent="0.25">
      <c r="A23" s="17" t="s">
        <v>211</v>
      </c>
      <c r="B23" s="2" t="s">
        <v>212</v>
      </c>
      <c r="C23" s="3">
        <v>1241351.33</v>
      </c>
      <c r="D23" s="3">
        <v>425953755.36000001</v>
      </c>
      <c r="E23" s="4">
        <v>-424712404.03000003</v>
      </c>
      <c r="F23" s="18">
        <v>-0.99708571337996343</v>
      </c>
    </row>
    <row r="24" spans="1:6" x14ac:dyDescent="0.25">
      <c r="A24" s="17" t="s">
        <v>213</v>
      </c>
      <c r="B24" s="2" t="s">
        <v>214</v>
      </c>
      <c r="C24" s="3">
        <v>31635.57</v>
      </c>
      <c r="D24" s="3">
        <v>4842729.1500000004</v>
      </c>
      <c r="E24" s="4">
        <v>-4811093.58</v>
      </c>
      <c r="F24" s="18">
        <v>-0.99346740876474571</v>
      </c>
    </row>
    <row r="25" spans="1:6" x14ac:dyDescent="0.25">
      <c r="A25" s="17" t="s">
        <v>215</v>
      </c>
      <c r="B25" s="2" t="s">
        <v>216</v>
      </c>
      <c r="C25" s="3">
        <v>5321894</v>
      </c>
      <c r="D25" s="3">
        <v>9700681</v>
      </c>
      <c r="E25" s="4">
        <v>-4378787</v>
      </c>
      <c r="F25" s="18">
        <v>-0.45138964986066443</v>
      </c>
    </row>
    <row r="26" spans="1:6" x14ac:dyDescent="0.25">
      <c r="A26" s="17" t="s">
        <v>217</v>
      </c>
      <c r="B26" s="2" t="s">
        <v>218</v>
      </c>
      <c r="C26" s="3">
        <v>2374417.58</v>
      </c>
      <c r="D26" s="3">
        <v>6411322.3399999999</v>
      </c>
      <c r="E26" s="4">
        <v>-4036904.76</v>
      </c>
      <c r="F26" s="18">
        <v>-0.62965244077869897</v>
      </c>
    </row>
    <row r="27" spans="1:6" x14ac:dyDescent="0.25">
      <c r="A27" s="17" t="s">
        <v>219</v>
      </c>
      <c r="B27" s="2" t="s">
        <v>220</v>
      </c>
      <c r="C27" s="3">
        <v>19634675</v>
      </c>
      <c r="D27" s="3">
        <v>42857412</v>
      </c>
      <c r="E27" s="4">
        <v>-23222737</v>
      </c>
      <c r="F27" s="18">
        <v>-0.54186046044964176</v>
      </c>
    </row>
    <row r="28" spans="1:6" x14ac:dyDescent="0.25">
      <c r="A28" s="17" t="s">
        <v>221</v>
      </c>
      <c r="B28" s="2" t="s">
        <v>222</v>
      </c>
      <c r="C28" s="3">
        <v>0</v>
      </c>
      <c r="D28" s="3">
        <v>17670769</v>
      </c>
      <c r="E28" s="4">
        <v>-17670769</v>
      </c>
      <c r="F28" s="18">
        <v>-1</v>
      </c>
    </row>
    <row r="29" spans="1:6" x14ac:dyDescent="0.25">
      <c r="A29" s="17" t="s">
        <v>223</v>
      </c>
      <c r="B29" s="2" t="s">
        <v>224</v>
      </c>
      <c r="C29" s="3">
        <v>0.49</v>
      </c>
      <c r="D29" s="3">
        <v>9779835.7300000004</v>
      </c>
      <c r="E29" s="4">
        <v>-9779835.2400000002</v>
      </c>
      <c r="F29" s="18">
        <v>-0.99999994989690888</v>
      </c>
    </row>
    <row r="30" spans="1:6" x14ac:dyDescent="0.25">
      <c r="A30" s="17" t="s">
        <v>225</v>
      </c>
      <c r="B30" s="2" t="s">
        <v>226</v>
      </c>
      <c r="C30" s="3">
        <v>376633.66</v>
      </c>
      <c r="D30" s="3">
        <v>37908825.530000001</v>
      </c>
      <c r="E30" s="4">
        <v>-37532191.870000005</v>
      </c>
      <c r="F30" s="18">
        <v>-0.99006474996958327</v>
      </c>
    </row>
    <row r="31" spans="1:6" x14ac:dyDescent="0.25">
      <c r="A31" s="17" t="s">
        <v>227</v>
      </c>
      <c r="B31" s="2" t="s">
        <v>228</v>
      </c>
      <c r="C31" s="3">
        <v>1135952.51</v>
      </c>
      <c r="D31" s="3">
        <v>0</v>
      </c>
      <c r="E31" s="4">
        <v>1135952.51</v>
      </c>
      <c r="F31" s="18">
        <v>1</v>
      </c>
    </row>
    <row r="32" spans="1:6" x14ac:dyDescent="0.25">
      <c r="B32" s="1" t="s">
        <v>229</v>
      </c>
      <c r="C32" s="19">
        <f>SUM(C8:C31)</f>
        <v>413242126.04000002</v>
      </c>
      <c r="D32" s="19">
        <f>SUM(D8:D31)</f>
        <v>1236088980.1800001</v>
      </c>
      <c r="E32" s="20">
        <v>-822846854.1400001</v>
      </c>
      <c r="F32" s="21">
        <v>-0.66568577775054405</v>
      </c>
    </row>
    <row r="33" spans="1:6" x14ac:dyDescent="0.25">
      <c r="A33" s="15" t="s">
        <v>230</v>
      </c>
      <c r="B33" s="1" t="s">
        <v>231</v>
      </c>
      <c r="C33" s="7"/>
      <c r="D33" s="7"/>
      <c r="F33" s="16"/>
    </row>
    <row r="34" spans="1:6" x14ac:dyDescent="0.25">
      <c r="A34" s="17" t="s">
        <v>232</v>
      </c>
      <c r="B34" s="2" t="s">
        <v>233</v>
      </c>
      <c r="C34" s="3">
        <v>17657212021</v>
      </c>
      <c r="D34" s="3">
        <v>11621562555</v>
      </c>
      <c r="E34" s="4">
        <v>6035649466</v>
      </c>
      <c r="F34" s="18">
        <v>0.51934922153848007</v>
      </c>
    </row>
    <row r="35" spans="1:6" x14ac:dyDescent="0.25">
      <c r="A35" s="17" t="s">
        <v>234</v>
      </c>
      <c r="B35" s="2" t="s">
        <v>235</v>
      </c>
      <c r="C35" s="3">
        <v>446828134</v>
      </c>
      <c r="D35" s="3">
        <v>504264266</v>
      </c>
      <c r="E35" s="4">
        <v>-57436132</v>
      </c>
      <c r="F35" s="18">
        <v>-0.11390085689712544</v>
      </c>
    </row>
    <row r="36" spans="1:6" x14ac:dyDescent="0.25">
      <c r="A36" s="17" t="s">
        <v>579</v>
      </c>
      <c r="B36" s="2" t="s">
        <v>580</v>
      </c>
      <c r="C36" s="3">
        <v>84043364</v>
      </c>
      <c r="D36" s="3">
        <v>25970848</v>
      </c>
      <c r="E36" s="4">
        <v>58072516</v>
      </c>
      <c r="F36" s="18">
        <v>2.2360654530803155</v>
      </c>
    </row>
    <row r="37" spans="1:6" x14ac:dyDescent="0.25">
      <c r="A37" s="17" t="s">
        <v>236</v>
      </c>
      <c r="B37" s="2" t="s">
        <v>237</v>
      </c>
      <c r="C37" s="3">
        <v>1061955</v>
      </c>
      <c r="D37" s="3">
        <v>17062469</v>
      </c>
      <c r="E37" s="4">
        <v>-16000514</v>
      </c>
      <c r="F37" s="18">
        <v>-0.93776076604153835</v>
      </c>
    </row>
    <row r="38" spans="1:6" x14ac:dyDescent="0.25">
      <c r="A38" s="17" t="s">
        <v>238</v>
      </c>
      <c r="B38" s="2" t="s">
        <v>239</v>
      </c>
      <c r="C38" s="3">
        <v>501438936</v>
      </c>
      <c r="D38" s="3">
        <v>110992432</v>
      </c>
      <c r="E38" s="4">
        <v>390446504</v>
      </c>
      <c r="F38" s="18">
        <v>3.5177759146677676</v>
      </c>
    </row>
    <row r="39" spans="1:6" x14ac:dyDescent="0.25">
      <c r="A39" s="17" t="s">
        <v>240</v>
      </c>
      <c r="B39" s="2" t="s">
        <v>241</v>
      </c>
      <c r="C39" s="3">
        <v>0</v>
      </c>
      <c r="D39" s="3">
        <v>3000000</v>
      </c>
      <c r="E39" s="4">
        <v>-3000000</v>
      </c>
      <c r="F39" s="18">
        <v>-1</v>
      </c>
    </row>
    <row r="40" spans="1:6" x14ac:dyDescent="0.25">
      <c r="A40" s="17" t="s">
        <v>242</v>
      </c>
      <c r="B40" s="2" t="s">
        <v>243</v>
      </c>
      <c r="C40" s="3">
        <v>147295073</v>
      </c>
      <c r="D40" s="3">
        <v>0</v>
      </c>
      <c r="E40" s="4">
        <v>147295073</v>
      </c>
      <c r="F40" s="18">
        <v>1</v>
      </c>
    </row>
    <row r="41" spans="1:6" x14ac:dyDescent="0.25">
      <c r="A41" s="17" t="s">
        <v>244</v>
      </c>
      <c r="B41" s="2" t="s">
        <v>245</v>
      </c>
      <c r="C41" s="3">
        <v>0</v>
      </c>
      <c r="D41" s="3">
        <v>0</v>
      </c>
      <c r="E41" s="4">
        <v>187078582</v>
      </c>
      <c r="F41" s="18">
        <v>-1</v>
      </c>
    </row>
    <row r="42" spans="1:6" x14ac:dyDescent="0.25">
      <c r="A42" s="17" t="s">
        <v>246</v>
      </c>
      <c r="B42" s="2" t="s">
        <v>247</v>
      </c>
      <c r="C42" s="3">
        <v>170812553</v>
      </c>
      <c r="D42" s="3">
        <v>114704818</v>
      </c>
      <c r="E42" s="4">
        <v>56107735</v>
      </c>
      <c r="F42" s="18">
        <v>0.4891488952103128</v>
      </c>
    </row>
    <row r="43" spans="1:6" x14ac:dyDescent="0.25">
      <c r="A43" s="17" t="s">
        <v>248</v>
      </c>
      <c r="B43" s="2" t="s">
        <v>249</v>
      </c>
      <c r="C43" s="3">
        <v>8848900</v>
      </c>
      <c r="D43" s="3">
        <v>8848900</v>
      </c>
      <c r="E43" s="4">
        <v>0</v>
      </c>
      <c r="F43" s="18">
        <v>0</v>
      </c>
    </row>
    <row r="44" spans="1:6" x14ac:dyDescent="0.25">
      <c r="B44" s="1" t="s">
        <v>250</v>
      </c>
      <c r="C44" s="19">
        <f>SUM(C34:C43)</f>
        <v>19017540936</v>
      </c>
      <c r="D44" s="19">
        <f>SUM(D34:D43)</f>
        <v>12406406288</v>
      </c>
      <c r="E44" s="20">
        <v>6798213230</v>
      </c>
      <c r="F44" s="21">
        <v>0.55634920296489832</v>
      </c>
    </row>
    <row r="45" spans="1:6" x14ac:dyDescent="0.25">
      <c r="A45" s="15" t="s">
        <v>251</v>
      </c>
      <c r="B45" s="1" t="s">
        <v>252</v>
      </c>
      <c r="C45" s="7"/>
      <c r="D45" s="7"/>
      <c r="F45" s="16"/>
    </row>
    <row r="46" spans="1:6" x14ac:dyDescent="0.25">
      <c r="A46" s="17" t="s">
        <v>253</v>
      </c>
      <c r="B46" s="2" t="s">
        <v>254</v>
      </c>
      <c r="C46" s="3">
        <v>17074947</v>
      </c>
      <c r="D46" s="3">
        <v>32613230</v>
      </c>
      <c r="E46" s="4">
        <v>-15538283</v>
      </c>
      <c r="F46" s="18">
        <v>-0.47644109461099071</v>
      </c>
    </row>
    <row r="47" spans="1:6" x14ac:dyDescent="0.25">
      <c r="A47" s="17" t="s">
        <v>255</v>
      </c>
      <c r="B47" s="2" t="s">
        <v>256</v>
      </c>
      <c r="C47" s="3">
        <v>4339836296.5299997</v>
      </c>
      <c r="D47" s="3">
        <v>3850124475.3200002</v>
      </c>
      <c r="E47" s="4">
        <v>489711821.20999956</v>
      </c>
      <c r="F47" s="18">
        <v>0.12719376330535329</v>
      </c>
    </row>
    <row r="48" spans="1:6" x14ac:dyDescent="0.25">
      <c r="A48" s="17" t="s">
        <v>595</v>
      </c>
      <c r="B48" s="2" t="s">
        <v>596</v>
      </c>
      <c r="C48" s="3">
        <v>0</v>
      </c>
      <c r="D48" s="3">
        <v>-0.17</v>
      </c>
      <c r="E48" s="4">
        <v>0.17</v>
      </c>
      <c r="F48" s="18">
        <v>-1</v>
      </c>
    </row>
    <row r="49" spans="1:6" x14ac:dyDescent="0.25">
      <c r="A49" s="17" t="s">
        <v>257</v>
      </c>
      <c r="B49" s="2" t="s">
        <v>258</v>
      </c>
      <c r="C49" s="3">
        <v>869723849</v>
      </c>
      <c r="D49" s="3">
        <v>844662000</v>
      </c>
      <c r="E49" s="4">
        <v>25061849</v>
      </c>
      <c r="F49" s="18">
        <v>2.9670861243905847E-2</v>
      </c>
    </row>
    <row r="50" spans="1:6" x14ac:dyDescent="0.25">
      <c r="B50" s="1" t="s">
        <v>259</v>
      </c>
      <c r="C50" s="19">
        <f>SUM(C46:C49)</f>
        <v>5226635092.5299997</v>
      </c>
      <c r="D50" s="19">
        <f>SUM(D46:D49)</f>
        <v>4727399705.1499996</v>
      </c>
      <c r="E50" s="20">
        <v>499235387.38000011</v>
      </c>
      <c r="F50" s="21">
        <v>0.10560464917661526</v>
      </c>
    </row>
    <row r="51" spans="1:6" x14ac:dyDescent="0.25">
      <c r="A51" s="15" t="s">
        <v>260</v>
      </c>
      <c r="B51" s="1" t="s">
        <v>261</v>
      </c>
      <c r="C51" s="7"/>
      <c r="D51" s="7"/>
      <c r="F51" s="16"/>
    </row>
    <row r="52" spans="1:6" x14ac:dyDescent="0.25">
      <c r="A52" s="17" t="s">
        <v>262</v>
      </c>
      <c r="B52" s="2" t="s">
        <v>263</v>
      </c>
      <c r="C52" s="3">
        <v>5520791543</v>
      </c>
      <c r="D52" s="3">
        <v>6094602098</v>
      </c>
      <c r="E52" s="4">
        <v>-573810555</v>
      </c>
      <c r="F52" s="18">
        <v>-9.4150618165589714E-2</v>
      </c>
    </row>
    <row r="53" spans="1:6" x14ac:dyDescent="0.25">
      <c r="B53" s="1" t="s">
        <v>264</v>
      </c>
      <c r="C53" s="19">
        <f>SUM(C52)</f>
        <v>5520791543</v>
      </c>
      <c r="D53" s="19">
        <f>SUM(D52)</f>
        <v>6094602098</v>
      </c>
      <c r="E53" s="20">
        <v>-573810555</v>
      </c>
      <c r="F53" s="21">
        <v>-9.4150618165589714E-2</v>
      </c>
    </row>
    <row r="54" spans="1:6" x14ac:dyDescent="0.25">
      <c r="A54" s="15" t="s">
        <v>265</v>
      </c>
      <c r="B54" s="1" t="s">
        <v>266</v>
      </c>
      <c r="C54" s="7"/>
      <c r="D54" s="7"/>
      <c r="F54" s="16"/>
    </row>
    <row r="55" spans="1:6" x14ac:dyDescent="0.25">
      <c r="A55" s="17" t="s">
        <v>267</v>
      </c>
      <c r="B55" s="2" t="s">
        <v>268</v>
      </c>
      <c r="C55" s="3">
        <v>98131525</v>
      </c>
      <c r="D55" s="3">
        <v>100850002</v>
      </c>
      <c r="E55" s="4">
        <v>-2718477</v>
      </c>
      <c r="F55" s="18">
        <v>-2.6955646465926693E-2</v>
      </c>
    </row>
    <row r="56" spans="1:6" x14ac:dyDescent="0.25">
      <c r="B56" s="1" t="s">
        <v>269</v>
      </c>
      <c r="C56" s="19">
        <f>SUM(C55)</f>
        <v>98131525</v>
      </c>
      <c r="D56" s="19">
        <f>SUM(D55)</f>
        <v>100850002</v>
      </c>
      <c r="E56" s="20">
        <v>-2718477</v>
      </c>
      <c r="F56" s="21">
        <v>-2.6955646465926693E-2</v>
      </c>
    </row>
    <row r="57" spans="1:6" x14ac:dyDescent="0.25">
      <c r="A57" s="15" t="s">
        <v>270</v>
      </c>
      <c r="B57" s="1" t="s">
        <v>271</v>
      </c>
      <c r="C57" s="7"/>
      <c r="D57" s="7"/>
      <c r="F57" s="16"/>
    </row>
    <row r="58" spans="1:6" x14ac:dyDescent="0.25">
      <c r="A58" s="17" t="s">
        <v>272</v>
      </c>
      <c r="B58" s="2" t="s">
        <v>273</v>
      </c>
      <c r="C58" s="3">
        <v>3141106224</v>
      </c>
      <c r="D58" s="3">
        <v>0</v>
      </c>
      <c r="E58" s="4">
        <v>3141106224</v>
      </c>
      <c r="F58" s="18">
        <v>1</v>
      </c>
    </row>
    <row r="59" spans="1:6" x14ac:dyDescent="0.25">
      <c r="B59" s="1" t="s">
        <v>274</v>
      </c>
      <c r="C59" s="19">
        <f>SUM(C58)</f>
        <v>3141106224</v>
      </c>
      <c r="D59" s="19">
        <v>0</v>
      </c>
      <c r="E59" s="20">
        <v>3141106224</v>
      </c>
      <c r="F59" s="21">
        <v>1</v>
      </c>
    </row>
    <row r="60" spans="1:6" x14ac:dyDescent="0.25">
      <c r="B60" s="1" t="s">
        <v>275</v>
      </c>
      <c r="C60" s="19">
        <f>C32+C44+C50+C53+C56+C59</f>
        <v>33417447446.57</v>
      </c>
      <c r="D60" s="19">
        <f>D32+D44+D50+D53+D56+D59</f>
        <v>24565347073.330002</v>
      </c>
      <c r="E60" s="20">
        <v>9039178955.2399979</v>
      </c>
      <c r="F60" s="21">
        <v>0.37078839124504404</v>
      </c>
    </row>
    <row r="61" spans="1:6" x14ac:dyDescent="0.25">
      <c r="A61" s="15" t="s">
        <v>276</v>
      </c>
      <c r="B61" s="1" t="s">
        <v>5</v>
      </c>
      <c r="C61" s="7"/>
      <c r="D61" s="7"/>
      <c r="F61" s="16"/>
    </row>
    <row r="62" spans="1:6" x14ac:dyDescent="0.25">
      <c r="A62" s="15" t="s">
        <v>277</v>
      </c>
      <c r="B62" s="1" t="s">
        <v>278</v>
      </c>
      <c r="C62" s="7"/>
      <c r="D62" s="7"/>
      <c r="F62" s="16"/>
    </row>
    <row r="63" spans="1:6" x14ac:dyDescent="0.25">
      <c r="A63" s="17" t="s">
        <v>279</v>
      </c>
      <c r="B63" s="2" t="s">
        <v>77</v>
      </c>
      <c r="C63" s="3">
        <v>333993887</v>
      </c>
      <c r="D63" s="3">
        <v>322047842</v>
      </c>
      <c r="E63" s="4">
        <v>11946045</v>
      </c>
      <c r="F63" s="18">
        <v>3.7094007293487781E-2</v>
      </c>
    </row>
    <row r="64" spans="1:6" x14ac:dyDescent="0.25">
      <c r="A64" s="17" t="s">
        <v>280</v>
      </c>
      <c r="B64" s="2" t="s">
        <v>78</v>
      </c>
      <c r="C64" s="3">
        <v>12901767</v>
      </c>
      <c r="D64" s="3">
        <v>12872561</v>
      </c>
      <c r="E64" s="4">
        <v>29206</v>
      </c>
      <c r="F64" s="18">
        <v>2.2688569896852692E-3</v>
      </c>
    </row>
    <row r="65" spans="1:6" x14ac:dyDescent="0.25">
      <c r="A65" s="17" t="s">
        <v>281</v>
      </c>
      <c r="B65" s="2" t="s">
        <v>79</v>
      </c>
      <c r="C65" s="3">
        <v>27363552</v>
      </c>
      <c r="D65" s="3">
        <v>26721412</v>
      </c>
      <c r="E65" s="4">
        <v>642140</v>
      </c>
      <c r="F65" s="18">
        <v>2.4030915731548915E-2</v>
      </c>
    </row>
    <row r="66" spans="1:6" x14ac:dyDescent="0.25">
      <c r="A66" s="17" t="s">
        <v>282</v>
      </c>
      <c r="B66" s="2" t="s">
        <v>80</v>
      </c>
      <c r="C66" s="3">
        <v>1070013</v>
      </c>
      <c r="D66" s="3">
        <v>1047431</v>
      </c>
      <c r="E66" s="4">
        <v>22582</v>
      </c>
      <c r="F66" s="18">
        <v>2.1559415369604297E-2</v>
      </c>
    </row>
    <row r="67" spans="1:6" x14ac:dyDescent="0.25">
      <c r="A67" s="17" t="s">
        <v>283</v>
      </c>
      <c r="B67" s="2" t="s">
        <v>284</v>
      </c>
      <c r="C67" s="3">
        <v>132320584</v>
      </c>
      <c r="D67" s="3">
        <v>120659867</v>
      </c>
      <c r="E67" s="4">
        <v>11660717</v>
      </c>
      <c r="F67" s="18">
        <v>9.6641222056046194E-2</v>
      </c>
    </row>
    <row r="68" spans="1:6" x14ac:dyDescent="0.25">
      <c r="A68" s="17" t="s">
        <v>285</v>
      </c>
      <c r="B68" s="2" t="s">
        <v>82</v>
      </c>
      <c r="C68" s="3">
        <v>1211901341</v>
      </c>
      <c r="D68" s="3">
        <v>1503925414</v>
      </c>
      <c r="E68" s="4">
        <v>-292024073</v>
      </c>
      <c r="F68" s="18">
        <v>-0.19417457161209992</v>
      </c>
    </row>
    <row r="69" spans="1:6" x14ac:dyDescent="0.25">
      <c r="A69" s="17" t="s">
        <v>286</v>
      </c>
      <c r="B69" s="2" t="s">
        <v>83</v>
      </c>
      <c r="C69" s="3">
        <v>8711359</v>
      </c>
      <c r="D69" s="3">
        <v>8452508</v>
      </c>
      <c r="E69" s="4">
        <v>258851</v>
      </c>
      <c r="F69" s="18">
        <v>3.0624165040719277E-2</v>
      </c>
    </row>
    <row r="70" spans="1:6" x14ac:dyDescent="0.25">
      <c r="A70" s="17" t="s">
        <v>287</v>
      </c>
      <c r="B70" s="2" t="s">
        <v>288</v>
      </c>
      <c r="C70" s="3">
        <v>98518277</v>
      </c>
      <c r="D70" s="3">
        <v>96192632</v>
      </c>
      <c r="E70" s="4">
        <v>2325645</v>
      </c>
      <c r="F70" s="18">
        <v>2.4176955673694427E-2</v>
      </c>
    </row>
    <row r="71" spans="1:6" x14ac:dyDescent="0.25">
      <c r="A71" s="17" t="s">
        <v>289</v>
      </c>
      <c r="B71" s="2" t="s">
        <v>85</v>
      </c>
      <c r="C71" s="3">
        <v>717748045</v>
      </c>
      <c r="D71" s="3">
        <v>555953944</v>
      </c>
      <c r="E71" s="4">
        <v>161794101</v>
      </c>
      <c r="F71" s="18">
        <v>0.29102069109523215</v>
      </c>
    </row>
    <row r="72" spans="1:6" x14ac:dyDescent="0.25">
      <c r="A72" s="17" t="s">
        <v>290</v>
      </c>
      <c r="B72" s="2" t="s">
        <v>86</v>
      </c>
      <c r="C72" s="3">
        <v>69997409</v>
      </c>
      <c r="D72" s="3">
        <v>68668665</v>
      </c>
      <c r="E72" s="4">
        <v>1328744</v>
      </c>
      <c r="F72" s="18">
        <v>1.9350077651866394E-2</v>
      </c>
    </row>
    <row r="73" spans="1:6" x14ac:dyDescent="0.25">
      <c r="A73" s="17" t="s">
        <v>291</v>
      </c>
      <c r="B73" s="2" t="s">
        <v>87</v>
      </c>
      <c r="C73" s="3">
        <v>637778321</v>
      </c>
      <c r="D73" s="3">
        <v>619774494</v>
      </c>
      <c r="E73" s="4">
        <v>18003827</v>
      </c>
      <c r="F73" s="18">
        <v>2.9048996327364192E-2</v>
      </c>
    </row>
    <row r="74" spans="1:6" x14ac:dyDescent="0.25">
      <c r="A74" s="17" t="s">
        <v>292</v>
      </c>
      <c r="B74" s="2" t="s">
        <v>88</v>
      </c>
      <c r="C74" s="3">
        <v>12985456</v>
      </c>
      <c r="D74" s="3">
        <v>12721622</v>
      </c>
      <c r="E74" s="4">
        <v>263834</v>
      </c>
      <c r="F74" s="18">
        <v>2.0739022115261716E-2</v>
      </c>
    </row>
    <row r="75" spans="1:6" x14ac:dyDescent="0.25">
      <c r="A75" s="17" t="s">
        <v>293</v>
      </c>
      <c r="B75" s="2" t="s">
        <v>89</v>
      </c>
      <c r="C75" s="3">
        <v>-845939658</v>
      </c>
      <c r="D75" s="3">
        <v>-616661201</v>
      </c>
      <c r="E75" s="4">
        <v>-229278457</v>
      </c>
      <c r="F75" s="18">
        <v>0.37180619865202125</v>
      </c>
    </row>
    <row r="76" spans="1:6" x14ac:dyDescent="0.25">
      <c r="B76" s="1" t="s">
        <v>294</v>
      </c>
      <c r="C76" s="19">
        <f>SUM(C63:C75)</f>
        <v>2419350353</v>
      </c>
      <c r="D76" s="19">
        <f>SUM(D63:D75)</f>
        <v>2732377191</v>
      </c>
      <c r="E76" s="20">
        <v>-313026838</v>
      </c>
      <c r="F76" s="21">
        <v>-0.11456208865710737</v>
      </c>
    </row>
    <row r="77" spans="1:6" x14ac:dyDescent="0.25">
      <c r="A77" s="15" t="s">
        <v>295</v>
      </c>
      <c r="B77" s="1" t="s">
        <v>252</v>
      </c>
      <c r="C77" s="7"/>
      <c r="D77" s="7"/>
    </row>
    <row r="78" spans="1:6" x14ac:dyDescent="0.25">
      <c r="A78" s="17" t="s">
        <v>296</v>
      </c>
      <c r="B78" s="2" t="s">
        <v>297</v>
      </c>
      <c r="C78" s="3">
        <v>8973989126</v>
      </c>
      <c r="D78" s="3">
        <v>9895074084</v>
      </c>
      <c r="E78" s="4">
        <v>-921084958</v>
      </c>
      <c r="F78" s="18">
        <v>-9.3085200795955961E-2</v>
      </c>
    </row>
    <row r="79" spans="1:6" x14ac:dyDescent="0.25">
      <c r="B79" s="1" t="s">
        <v>259</v>
      </c>
      <c r="C79" s="19">
        <f>SUM(C78)</f>
        <v>8973989126</v>
      </c>
      <c r="D79" s="19">
        <f>SUM(D78)</f>
        <v>9895074084</v>
      </c>
      <c r="E79" s="20">
        <v>-921084958</v>
      </c>
      <c r="F79" s="21">
        <v>-9.3085200795955961E-2</v>
      </c>
    </row>
    <row r="80" spans="1:6" x14ac:dyDescent="0.25">
      <c r="A80" s="15" t="s">
        <v>298</v>
      </c>
      <c r="B80" s="1" t="s">
        <v>271</v>
      </c>
      <c r="C80" s="7"/>
      <c r="D80" s="7"/>
    </row>
    <row r="81" spans="1:6" x14ac:dyDescent="0.25">
      <c r="A81" s="17" t="s">
        <v>299</v>
      </c>
      <c r="B81" s="2" t="s">
        <v>300</v>
      </c>
      <c r="C81" s="3">
        <v>4495504496</v>
      </c>
      <c r="D81" s="3">
        <v>9185574615</v>
      </c>
      <c r="E81" s="4">
        <v>-4690070119</v>
      </c>
      <c r="F81" s="18">
        <v>-0.51059082480709894</v>
      </c>
    </row>
    <row r="82" spans="1:6" x14ac:dyDescent="0.25">
      <c r="B82" s="1" t="s">
        <v>274</v>
      </c>
      <c r="C82" s="19">
        <f>SUM(C81)</f>
        <v>4495504496</v>
      </c>
      <c r="D82" s="19">
        <f>SUM(D81)</f>
        <v>9185574615</v>
      </c>
      <c r="E82" s="20">
        <v>-4690070119</v>
      </c>
      <c r="F82" s="21">
        <v>-0.51059082480709894</v>
      </c>
    </row>
    <row r="83" spans="1:6" x14ac:dyDescent="0.25">
      <c r="A83" s="15" t="s">
        <v>301</v>
      </c>
      <c r="B83" s="1" t="s">
        <v>302</v>
      </c>
      <c r="C83" s="7"/>
      <c r="D83" s="7"/>
    </row>
    <row r="84" spans="1:6" x14ac:dyDescent="0.25">
      <c r="A84" s="17" t="s">
        <v>303</v>
      </c>
      <c r="B84" s="2" t="s">
        <v>304</v>
      </c>
      <c r="C84" s="3">
        <v>44761390772</v>
      </c>
      <c r="D84" s="3">
        <v>31503762036</v>
      </c>
      <c r="E84" s="4">
        <v>13257628736</v>
      </c>
      <c r="F84" s="18">
        <v>0.42082684350047572</v>
      </c>
    </row>
    <row r="85" spans="1:6" x14ac:dyDescent="0.25">
      <c r="A85" s="17" t="s">
        <v>305</v>
      </c>
      <c r="B85" s="2" t="s">
        <v>306</v>
      </c>
      <c r="C85" s="3">
        <v>644678491</v>
      </c>
      <c r="D85" s="3">
        <v>995420969</v>
      </c>
      <c r="E85" s="4">
        <v>-350742478</v>
      </c>
      <c r="F85" s="18">
        <v>-0.35235592671144544</v>
      </c>
    </row>
    <row r="86" spans="1:6" x14ac:dyDescent="0.25">
      <c r="A86" s="17" t="s">
        <v>307</v>
      </c>
      <c r="B86" s="2" t="s">
        <v>308</v>
      </c>
      <c r="C86" s="3">
        <v>26839917</v>
      </c>
      <c r="D86" s="3">
        <v>26962526</v>
      </c>
      <c r="E86" s="4">
        <v>-122609</v>
      </c>
      <c r="F86" s="18">
        <v>-4.547385508316246E-3</v>
      </c>
    </row>
    <row r="87" spans="1:6" x14ac:dyDescent="0.25">
      <c r="A87" s="17" t="s">
        <v>309</v>
      </c>
      <c r="B87" s="2" t="s">
        <v>310</v>
      </c>
      <c r="C87" s="3">
        <v>322424691</v>
      </c>
      <c r="D87" s="3">
        <v>252554614</v>
      </c>
      <c r="E87" s="4">
        <v>69870077</v>
      </c>
      <c r="F87" s="18">
        <v>0.27665333803800551</v>
      </c>
    </row>
    <row r="88" spans="1:6" x14ac:dyDescent="0.25">
      <c r="A88" s="17" t="s">
        <v>311</v>
      </c>
      <c r="B88" s="2" t="s">
        <v>312</v>
      </c>
      <c r="C88" s="3">
        <v>570247261</v>
      </c>
      <c r="D88" s="3">
        <v>609020833</v>
      </c>
      <c r="E88" s="4">
        <v>-38773572</v>
      </c>
      <c r="F88" s="18">
        <v>-6.3665428010079253E-2</v>
      </c>
    </row>
    <row r="89" spans="1:6" x14ac:dyDescent="0.25">
      <c r="A89" s="17" t="s">
        <v>313</v>
      </c>
      <c r="B89" s="2" t="s">
        <v>314</v>
      </c>
      <c r="C89" s="3">
        <v>163432082</v>
      </c>
      <c r="D89" s="3">
        <v>206094318</v>
      </c>
      <c r="E89" s="4">
        <v>-42662236</v>
      </c>
      <c r="F89" s="18">
        <v>-0.20700345557319053</v>
      </c>
    </row>
    <row r="90" spans="1:6" x14ac:dyDescent="0.25">
      <c r="A90" s="17" t="s">
        <v>315</v>
      </c>
      <c r="B90" s="2" t="s">
        <v>316</v>
      </c>
      <c r="C90" s="3">
        <v>451847609</v>
      </c>
      <c r="D90" s="3">
        <v>458434613</v>
      </c>
      <c r="E90" s="4">
        <v>-6587004</v>
      </c>
      <c r="F90" s="18">
        <v>-1.4368470035223976E-2</v>
      </c>
    </row>
    <row r="91" spans="1:6" x14ac:dyDescent="0.25">
      <c r="A91" s="17" t="s">
        <v>581</v>
      </c>
      <c r="B91" s="2" t="s">
        <v>582</v>
      </c>
      <c r="C91" s="3">
        <v>-187078582</v>
      </c>
      <c r="D91" s="3">
        <v>-187078582</v>
      </c>
      <c r="E91" s="4">
        <v>-187078582</v>
      </c>
      <c r="F91" s="18">
        <v>1</v>
      </c>
    </row>
    <row r="92" spans="1:6" x14ac:dyDescent="0.25">
      <c r="B92" s="1" t="s">
        <v>317</v>
      </c>
      <c r="C92" s="19">
        <f>SUM(C84:C91)</f>
        <v>46753782241</v>
      </c>
      <c r="D92" s="19">
        <f>SUM(D84:D91)</f>
        <v>33865171327</v>
      </c>
      <c r="E92" s="20">
        <v>12701532332</v>
      </c>
      <c r="F92" s="21">
        <v>0.37300126617016838</v>
      </c>
    </row>
    <row r="93" spans="1:6" x14ac:dyDescent="0.25">
      <c r="B93" s="1" t="s">
        <v>318</v>
      </c>
      <c r="C93" s="19">
        <f>C76+C79+C82+C92</f>
        <v>62642626216</v>
      </c>
      <c r="D93" s="19">
        <f>D76+D79+D82+D92</f>
        <v>55678197217</v>
      </c>
      <c r="E93" s="20">
        <v>6777350417</v>
      </c>
      <c r="F93" s="21">
        <v>0.12131597526493042</v>
      </c>
    </row>
    <row r="94" spans="1:6" ht="15.75" thickBot="1" x14ac:dyDescent="0.3">
      <c r="B94" s="1" t="s">
        <v>319</v>
      </c>
      <c r="C94" s="22">
        <f>C60+C93</f>
        <v>96060073662.570007</v>
      </c>
      <c r="D94" s="22">
        <f>D60+D93</f>
        <v>80243544290.330002</v>
      </c>
      <c r="E94" s="23">
        <v>15816529372.240005</v>
      </c>
      <c r="F94" s="24">
        <v>0.19710656492208339</v>
      </c>
    </row>
    <row r="95" spans="1:6" ht="15.75" thickTop="1" x14ac:dyDescent="0.25"/>
    <row r="96" spans="1:6" ht="15.75" thickBot="1" x14ac:dyDescent="0.3">
      <c r="A96" s="10" t="s">
        <v>320</v>
      </c>
      <c r="B96" s="25" t="s">
        <v>8</v>
      </c>
      <c r="C96" s="12">
        <v>2016</v>
      </c>
      <c r="D96" s="12">
        <v>2015</v>
      </c>
      <c r="E96" s="13" t="s">
        <v>591</v>
      </c>
      <c r="F96" s="26" t="s">
        <v>592</v>
      </c>
    </row>
    <row r="97" spans="1:6" ht="15.75" thickTop="1" x14ac:dyDescent="0.25">
      <c r="A97" s="15" t="s">
        <v>321</v>
      </c>
      <c r="B97" s="1" t="s">
        <v>9</v>
      </c>
      <c r="C97" s="7"/>
      <c r="D97" s="7"/>
    </row>
    <row r="98" spans="1:6" x14ac:dyDescent="0.25">
      <c r="A98" s="15" t="s">
        <v>322</v>
      </c>
      <c r="B98" s="1" t="s">
        <v>323</v>
      </c>
      <c r="C98" s="7"/>
      <c r="D98" s="7"/>
    </row>
    <row r="99" spans="1:6" x14ac:dyDescent="0.25">
      <c r="A99" s="17" t="s">
        <v>324</v>
      </c>
      <c r="B99" s="2" t="s">
        <v>325</v>
      </c>
      <c r="C99" s="3">
        <v>339549746</v>
      </c>
      <c r="D99" s="3">
        <v>394807404.06</v>
      </c>
      <c r="E99" s="4">
        <v>55257658.060000002</v>
      </c>
      <c r="F99" s="18">
        <v>0.13996104807498072</v>
      </c>
    </row>
    <row r="100" spans="1:6" x14ac:dyDescent="0.25">
      <c r="A100" s="17" t="s">
        <v>326</v>
      </c>
      <c r="B100" s="2" t="s">
        <v>327</v>
      </c>
      <c r="C100" s="3">
        <v>25992058</v>
      </c>
      <c r="D100" s="3">
        <v>14609254</v>
      </c>
      <c r="E100" s="4">
        <v>-11382804</v>
      </c>
      <c r="F100" s="18">
        <v>-0.77915025640597391</v>
      </c>
    </row>
    <row r="101" spans="1:6" x14ac:dyDescent="0.25">
      <c r="A101" s="17" t="s">
        <v>328</v>
      </c>
      <c r="B101" s="2" t="s">
        <v>329</v>
      </c>
      <c r="C101" s="3">
        <v>15635545512.030001</v>
      </c>
      <c r="D101" s="3">
        <v>13908515387.25</v>
      </c>
      <c r="E101" s="4">
        <v>-1727030124.7800007</v>
      </c>
      <c r="F101" s="18">
        <v>-0.12417070238590505</v>
      </c>
    </row>
    <row r="102" spans="1:6" x14ac:dyDescent="0.25">
      <c r="A102" s="17" t="s">
        <v>597</v>
      </c>
      <c r="B102" s="2" t="s">
        <v>598</v>
      </c>
      <c r="C102" s="3">
        <v>0</v>
      </c>
      <c r="D102" s="3">
        <v>300000</v>
      </c>
      <c r="E102" s="4">
        <v>300000</v>
      </c>
      <c r="F102" s="18">
        <v>1</v>
      </c>
    </row>
    <row r="103" spans="1:6" x14ac:dyDescent="0.25">
      <c r="A103" s="17" t="s">
        <v>620</v>
      </c>
      <c r="B103" s="2" t="s">
        <v>621</v>
      </c>
      <c r="C103" s="3">
        <v>4997263</v>
      </c>
      <c r="D103" s="3">
        <v>0</v>
      </c>
      <c r="E103" s="4">
        <v>-4997263</v>
      </c>
      <c r="F103" s="18">
        <v>-1</v>
      </c>
    </row>
    <row r="104" spans="1:6" x14ac:dyDescent="0.25">
      <c r="A104" s="17" t="s">
        <v>330</v>
      </c>
      <c r="B104" s="2" t="s">
        <v>331</v>
      </c>
      <c r="C104" s="3">
        <v>114328774</v>
      </c>
      <c r="D104" s="3">
        <v>42262470</v>
      </c>
      <c r="E104" s="4">
        <v>-72066304</v>
      </c>
      <c r="F104" s="18">
        <v>-1.7052080486540422</v>
      </c>
    </row>
    <row r="105" spans="1:6" x14ac:dyDescent="0.25">
      <c r="A105" s="17" t="s">
        <v>332</v>
      </c>
      <c r="B105" s="2" t="s">
        <v>333</v>
      </c>
      <c r="C105" s="3">
        <v>0</v>
      </c>
      <c r="D105" s="3">
        <v>-8846149</v>
      </c>
      <c r="E105" s="4">
        <v>-8846149</v>
      </c>
      <c r="F105" s="18">
        <v>1</v>
      </c>
    </row>
    <row r="106" spans="1:6" x14ac:dyDescent="0.25">
      <c r="A106" s="17" t="s">
        <v>583</v>
      </c>
      <c r="B106" s="2" t="s">
        <v>584</v>
      </c>
      <c r="C106" s="3">
        <v>0</v>
      </c>
      <c r="D106" s="3">
        <v>-1</v>
      </c>
      <c r="E106" s="4">
        <v>-1</v>
      </c>
      <c r="F106" s="18">
        <v>1</v>
      </c>
    </row>
    <row r="107" spans="1:6" x14ac:dyDescent="0.25">
      <c r="A107" s="17" t="s">
        <v>334</v>
      </c>
      <c r="B107" s="2" t="s">
        <v>335</v>
      </c>
      <c r="C107" s="3">
        <v>1844583919</v>
      </c>
      <c r="D107" s="3">
        <v>348363401</v>
      </c>
      <c r="E107" s="4">
        <v>-1496220518</v>
      </c>
      <c r="F107" s="18">
        <v>-4.2949991695597207</v>
      </c>
    </row>
    <row r="108" spans="1:6" x14ac:dyDescent="0.25">
      <c r="A108" s="17" t="s">
        <v>336</v>
      </c>
      <c r="B108" s="2" t="s">
        <v>337</v>
      </c>
      <c r="C108" s="3">
        <v>1594134.74</v>
      </c>
      <c r="D108" s="3">
        <v>9665458.8800000008</v>
      </c>
      <c r="E108" s="4">
        <v>8071324.1400000006</v>
      </c>
      <c r="F108" s="18">
        <v>0.83506890259513467</v>
      </c>
    </row>
    <row r="109" spans="1:6" x14ac:dyDescent="0.25">
      <c r="A109" s="17" t="s">
        <v>338</v>
      </c>
      <c r="B109" s="2" t="s">
        <v>339</v>
      </c>
      <c r="C109" s="3">
        <v>12700456080</v>
      </c>
      <c r="D109" s="3">
        <v>2751380550</v>
      </c>
      <c r="E109" s="4">
        <v>-9949075530</v>
      </c>
      <c r="F109" s="18">
        <v>-3.6160303342989031</v>
      </c>
    </row>
    <row r="110" spans="1:6" x14ac:dyDescent="0.25">
      <c r="A110" s="17" t="s">
        <v>340</v>
      </c>
      <c r="B110" s="2" t="s">
        <v>341</v>
      </c>
      <c r="C110" s="3">
        <v>3793765068.1399999</v>
      </c>
      <c r="D110" s="3">
        <v>3734497376.7600002</v>
      </c>
      <c r="E110" s="4">
        <v>-59267691.379999638</v>
      </c>
      <c r="F110" s="18">
        <v>-1.5870326151204716E-2</v>
      </c>
    </row>
    <row r="111" spans="1:6" x14ac:dyDescent="0.25">
      <c r="A111" s="17" t="s">
        <v>342</v>
      </c>
      <c r="B111" s="2" t="s">
        <v>343</v>
      </c>
      <c r="C111" s="3">
        <v>611668422</v>
      </c>
      <c r="D111" s="3">
        <v>620519900</v>
      </c>
      <c r="E111" s="4">
        <v>8851478</v>
      </c>
      <c r="F111" s="18">
        <v>1.4264615848742321E-2</v>
      </c>
    </row>
    <row r="112" spans="1:6" x14ac:dyDescent="0.25">
      <c r="A112" s="17" t="s">
        <v>344</v>
      </c>
      <c r="B112" s="2" t="s">
        <v>345</v>
      </c>
      <c r="C112" s="3">
        <v>1436493536.6199999</v>
      </c>
      <c r="D112" s="3">
        <v>1457281563.9300001</v>
      </c>
      <c r="E112" s="4">
        <v>20788027.310000181</v>
      </c>
      <c r="F112" s="18">
        <v>1.4264935359464086E-2</v>
      </c>
    </row>
    <row r="113" spans="1:6" x14ac:dyDescent="0.25">
      <c r="B113" s="1" t="s">
        <v>346</v>
      </c>
      <c r="C113" s="19">
        <f>SUM(C99:C112)</f>
        <v>36508974513.530006</v>
      </c>
      <c r="D113" s="19">
        <f>SUM(D99:D112)</f>
        <v>23273356615.879997</v>
      </c>
      <c r="E113" s="20">
        <v>-13235617897.650009</v>
      </c>
      <c r="F113" s="21">
        <v>-0.56870257763416099</v>
      </c>
    </row>
    <row r="114" spans="1:6" x14ac:dyDescent="0.25">
      <c r="A114" s="15" t="s">
        <v>347</v>
      </c>
      <c r="B114" s="1" t="s">
        <v>348</v>
      </c>
      <c r="C114" s="7"/>
      <c r="D114" s="7"/>
    </row>
    <row r="115" spans="1:6" x14ac:dyDescent="0.25">
      <c r="A115" s="17" t="s">
        <v>349</v>
      </c>
      <c r="B115" s="2" t="s">
        <v>350</v>
      </c>
      <c r="C115" s="3">
        <v>843617126</v>
      </c>
      <c r="D115" s="3">
        <v>1069663327</v>
      </c>
      <c r="E115" s="4">
        <v>226046201</v>
      </c>
      <c r="F115" s="18">
        <v>0.21132462457507437</v>
      </c>
    </row>
    <row r="116" spans="1:6" x14ac:dyDescent="0.25">
      <c r="A116" s="17" t="s">
        <v>351</v>
      </c>
      <c r="B116" s="2" t="s">
        <v>352</v>
      </c>
      <c r="C116" s="3">
        <v>57840498.219999999</v>
      </c>
      <c r="D116" s="3">
        <v>40206812.909999996</v>
      </c>
      <c r="E116" s="4">
        <v>-17633685.310000002</v>
      </c>
      <c r="F116" s="18">
        <v>-0.43857456072113238</v>
      </c>
    </row>
    <row r="117" spans="1:6" x14ac:dyDescent="0.25">
      <c r="B117" s="1" t="s">
        <v>353</v>
      </c>
      <c r="C117" s="19">
        <f>SUM(C115:C116)</f>
        <v>901457624.22000003</v>
      </c>
      <c r="D117" s="19">
        <f>SUM(D115:D116)</f>
        <v>1109870139.9100001</v>
      </c>
      <c r="E117" s="20">
        <v>208412515.69000006</v>
      </c>
      <c r="F117" s="21">
        <v>0.18778099184369473</v>
      </c>
    </row>
    <row r="118" spans="1:6" x14ac:dyDescent="0.25">
      <c r="B118" s="1" t="s">
        <v>354</v>
      </c>
      <c r="C118" s="19">
        <f>C113+C117</f>
        <v>37410432137.750008</v>
      </c>
      <c r="D118" s="19">
        <f>D113+D117</f>
        <v>24383226755.789997</v>
      </c>
      <c r="E118" s="20">
        <v>-13027205381.960011</v>
      </c>
      <c r="F118" s="21">
        <v>-0.53426913149903732</v>
      </c>
    </row>
    <row r="119" spans="1:6" x14ac:dyDescent="0.25">
      <c r="A119" s="15" t="s">
        <v>355</v>
      </c>
      <c r="B119" s="1" t="s">
        <v>11</v>
      </c>
      <c r="C119" s="7"/>
      <c r="D119" s="7"/>
    </row>
    <row r="120" spans="1:6" x14ac:dyDescent="0.25">
      <c r="A120" s="15" t="s">
        <v>356</v>
      </c>
      <c r="B120" s="1" t="s">
        <v>323</v>
      </c>
      <c r="C120" s="7"/>
      <c r="D120" s="7"/>
    </row>
    <row r="121" spans="1:6" x14ac:dyDescent="0.25">
      <c r="A121" s="17" t="s">
        <v>357</v>
      </c>
      <c r="B121" s="2" t="s">
        <v>358</v>
      </c>
      <c r="C121" s="3">
        <v>23671064056</v>
      </c>
      <c r="D121" s="3">
        <v>22682354539</v>
      </c>
      <c r="E121" s="4">
        <v>-988709517</v>
      </c>
      <c r="F121" s="18">
        <v>-4.3589368788853673E-2</v>
      </c>
    </row>
    <row r="122" spans="1:6" x14ac:dyDescent="0.25">
      <c r="A122" s="17" t="s">
        <v>359</v>
      </c>
      <c r="B122" s="2" t="s">
        <v>360</v>
      </c>
      <c r="C122" s="3">
        <v>4353440368</v>
      </c>
      <c r="D122" s="3">
        <v>4850903641</v>
      </c>
      <c r="E122" s="4">
        <v>497463273</v>
      </c>
      <c r="F122" s="18">
        <v>0.10255064000765213</v>
      </c>
    </row>
    <row r="123" spans="1:6" x14ac:dyDescent="0.25">
      <c r="A123" s="17" t="s">
        <v>607</v>
      </c>
      <c r="B123" s="2" t="s">
        <v>608</v>
      </c>
      <c r="C123" s="3">
        <v>1112124000</v>
      </c>
      <c r="D123" s="3">
        <v>0</v>
      </c>
      <c r="E123" s="4">
        <v>-1112124000</v>
      </c>
      <c r="F123" s="18">
        <v>-1</v>
      </c>
    </row>
    <row r="124" spans="1:6" x14ac:dyDescent="0.25">
      <c r="A124" s="17" t="s">
        <v>361</v>
      </c>
      <c r="B124" s="2" t="s">
        <v>362</v>
      </c>
      <c r="C124" s="3">
        <v>5560620000</v>
      </c>
      <c r="D124" s="3">
        <v>5415446400</v>
      </c>
      <c r="E124" s="4">
        <v>-145173600</v>
      </c>
      <c r="F124" s="18">
        <v>-2.6807319152858756E-2</v>
      </c>
    </row>
    <row r="125" spans="1:6" x14ac:dyDescent="0.25">
      <c r="A125" s="17" t="s">
        <v>363</v>
      </c>
      <c r="B125" s="2" t="s">
        <v>364</v>
      </c>
      <c r="C125" s="3">
        <v>3313203955</v>
      </c>
      <c r="D125" s="3">
        <v>3981670806</v>
      </c>
      <c r="E125" s="4">
        <v>668466851</v>
      </c>
      <c r="F125" s="18">
        <v>0.1678860165920005</v>
      </c>
    </row>
    <row r="126" spans="1:6" x14ac:dyDescent="0.25">
      <c r="A126" s="17" t="s">
        <v>365</v>
      </c>
      <c r="B126" s="2" t="s">
        <v>366</v>
      </c>
      <c r="C126" s="3">
        <v>695077500</v>
      </c>
      <c r="D126" s="3">
        <v>2162417814</v>
      </c>
      <c r="E126" s="4">
        <v>1467340314</v>
      </c>
      <c r="F126" s="18">
        <v>0.67856466243484248</v>
      </c>
    </row>
    <row r="127" spans="1:6" x14ac:dyDescent="0.25">
      <c r="B127" s="1" t="s">
        <v>346</v>
      </c>
      <c r="C127" s="19">
        <f>SUM(C121:C126)</f>
        <v>38705529879</v>
      </c>
      <c r="D127" s="19">
        <f>SUM(D121:D126)</f>
        <v>39092793200</v>
      </c>
      <c r="E127" s="20">
        <v>387263321</v>
      </c>
      <c r="F127" s="21">
        <v>9.9062586553677109E-3</v>
      </c>
    </row>
    <row r="128" spans="1:6" x14ac:dyDescent="0.25">
      <c r="B128" s="1" t="s">
        <v>367</v>
      </c>
      <c r="C128" s="19">
        <f>C127</f>
        <v>38705529879</v>
      </c>
      <c r="D128" s="19">
        <f>D127</f>
        <v>39092793200</v>
      </c>
      <c r="E128" s="20">
        <v>387263321</v>
      </c>
      <c r="F128" s="21">
        <v>9.9062586553677109E-3</v>
      </c>
    </row>
    <row r="129" spans="1:8" x14ac:dyDescent="0.25">
      <c r="A129" s="15" t="s">
        <v>368</v>
      </c>
      <c r="B129" s="1" t="s">
        <v>14</v>
      </c>
      <c r="C129" s="7"/>
      <c r="D129" s="7"/>
    </row>
    <row r="130" spans="1:8" x14ac:dyDescent="0.25">
      <c r="A130" s="15" t="s">
        <v>369</v>
      </c>
      <c r="B130" s="1" t="s">
        <v>370</v>
      </c>
      <c r="C130" s="7"/>
      <c r="D130" s="7"/>
    </row>
    <row r="131" spans="1:8" x14ac:dyDescent="0.25">
      <c r="A131" s="17" t="s">
        <v>371</v>
      </c>
      <c r="B131" s="2" t="s">
        <v>372</v>
      </c>
      <c r="C131" s="3">
        <v>21000000000</v>
      </c>
      <c r="D131" s="3">
        <v>15000000000</v>
      </c>
      <c r="E131" s="4">
        <v>-6000000000</v>
      </c>
      <c r="F131" s="18">
        <v>-0.4</v>
      </c>
    </row>
    <row r="132" spans="1:8" x14ac:dyDescent="0.25">
      <c r="B132" s="1" t="s">
        <v>373</v>
      </c>
      <c r="C132" s="19">
        <f>C131</f>
        <v>21000000000</v>
      </c>
      <c r="D132" s="19">
        <f>D131</f>
        <v>15000000000</v>
      </c>
      <c r="E132" s="20">
        <v>-6000000000</v>
      </c>
      <c r="F132" s="21">
        <v>-0.4</v>
      </c>
    </row>
    <row r="133" spans="1:8" x14ac:dyDescent="0.25">
      <c r="A133" s="15" t="s">
        <v>374</v>
      </c>
      <c r="B133" s="1" t="s">
        <v>375</v>
      </c>
      <c r="C133" s="7"/>
      <c r="D133" s="7"/>
    </row>
    <row r="134" spans="1:8" x14ac:dyDescent="0.25">
      <c r="A134" s="17" t="s">
        <v>376</v>
      </c>
      <c r="B134" s="2" t="s">
        <v>377</v>
      </c>
      <c r="C134" s="3">
        <v>1467735468</v>
      </c>
      <c r="D134" s="3">
        <v>1072293765</v>
      </c>
      <c r="E134" s="4">
        <v>-395441703</v>
      </c>
      <c r="F134" s="18">
        <v>-0.36878112687711095</v>
      </c>
    </row>
    <row r="135" spans="1:8" x14ac:dyDescent="0.25">
      <c r="A135" s="17" t="s">
        <v>378</v>
      </c>
      <c r="B135" s="2" t="s">
        <v>379</v>
      </c>
      <c r="C135" s="3">
        <v>626863113</v>
      </c>
      <c r="D135" s="3">
        <v>626863113</v>
      </c>
      <c r="E135" s="4">
        <v>0</v>
      </c>
      <c r="F135" s="18">
        <v>0</v>
      </c>
    </row>
    <row r="136" spans="1:8" x14ac:dyDescent="0.25">
      <c r="A136" s="17" t="s">
        <v>380</v>
      </c>
      <c r="B136" s="2" t="s">
        <v>381</v>
      </c>
      <c r="C136" s="3">
        <v>574059910</v>
      </c>
      <c r="D136" s="3">
        <v>492460349</v>
      </c>
      <c r="E136" s="4">
        <v>-81599561</v>
      </c>
      <c r="F136" s="18">
        <v>-0.16569772808246944</v>
      </c>
    </row>
    <row r="137" spans="1:8" x14ac:dyDescent="0.25">
      <c r="B137" s="1" t="s">
        <v>382</v>
      </c>
      <c r="C137" s="19">
        <f>SUM(C134:C136)</f>
        <v>2668658491</v>
      </c>
      <c r="D137" s="19">
        <f>SUM(D134:D136)</f>
        <v>2191617227</v>
      </c>
      <c r="E137" s="20">
        <v>-477041264</v>
      </c>
      <c r="F137" s="21">
        <v>-0.21766632335382716</v>
      </c>
    </row>
    <row r="138" spans="1:8" x14ac:dyDescent="0.25">
      <c r="A138" s="15" t="s">
        <v>383</v>
      </c>
      <c r="B138" s="1" t="s">
        <v>384</v>
      </c>
      <c r="C138" s="7"/>
      <c r="D138" s="7"/>
    </row>
    <row r="139" spans="1:8" x14ac:dyDescent="0.25">
      <c r="A139" s="17" t="s">
        <v>385</v>
      </c>
      <c r="B139" s="2" t="s">
        <v>16</v>
      </c>
      <c r="C139" s="3">
        <v>89521968</v>
      </c>
      <c r="D139" s="3">
        <v>89521969</v>
      </c>
      <c r="E139" s="4">
        <v>-1</v>
      </c>
      <c r="F139" s="18">
        <v>-1.1170442419558489E-8</v>
      </c>
    </row>
    <row r="140" spans="1:8" x14ac:dyDescent="0.25">
      <c r="A140" s="17" t="s">
        <v>386</v>
      </c>
      <c r="B140" s="2" t="s">
        <v>17</v>
      </c>
      <c r="C140" s="3">
        <f>C229</f>
        <v>-3814068813.2199993</v>
      </c>
      <c r="D140" s="3">
        <v>-513614861.45999998</v>
      </c>
      <c r="E140" s="4">
        <v>-3300453951.7199998</v>
      </c>
      <c r="F140" s="18">
        <v>6.4259315673579609</v>
      </c>
    </row>
    <row r="141" spans="1:8" x14ac:dyDescent="0.25">
      <c r="B141" s="1" t="s">
        <v>387</v>
      </c>
      <c r="C141" s="19">
        <f>SUM(C139:C140)</f>
        <v>-3724546845.2199993</v>
      </c>
      <c r="D141" s="19">
        <f>SUM(D139:D140)</f>
        <v>-424092892.45999998</v>
      </c>
      <c r="E141" s="27">
        <v>-3300453952.7199998</v>
      </c>
      <c r="F141" s="28">
        <v>7.7823844997149898</v>
      </c>
    </row>
    <row r="142" spans="1:8" x14ac:dyDescent="0.25">
      <c r="B142" s="1" t="s">
        <v>40</v>
      </c>
      <c r="C142" s="19">
        <f>C132+C137+C141</f>
        <v>19944111645.779999</v>
      </c>
      <c r="D142" s="19">
        <f>D132+D137+D141</f>
        <v>16767524334.540001</v>
      </c>
      <c r="E142" s="27">
        <v>3176587311.2799988</v>
      </c>
      <c r="F142" s="28">
        <v>0.1894487968469166</v>
      </c>
    </row>
    <row r="143" spans="1:8" ht="15.75" thickBot="1" x14ac:dyDescent="0.3">
      <c r="B143" s="1" t="s">
        <v>624</v>
      </c>
      <c r="C143" s="22">
        <f>C118+C128+C142</f>
        <v>96060073662.529999</v>
      </c>
      <c r="D143" s="22">
        <f>D118+D128+D142</f>
        <v>80243544290.329987</v>
      </c>
      <c r="E143" s="23">
        <v>-15816529372.240021</v>
      </c>
      <c r="F143" s="24">
        <v>-0.19710656492208364</v>
      </c>
      <c r="G143" s="6">
        <f>C94-C143</f>
        <v>4.0008544921875E-2</v>
      </c>
      <c r="H143" s="6">
        <f>D94-D143</f>
        <v>0</v>
      </c>
    </row>
    <row r="144" spans="1:8" ht="15.75" thickTop="1" x14ac:dyDescent="0.25"/>
    <row r="145" spans="1:8" x14ac:dyDescent="0.25">
      <c r="A145" s="1" t="s">
        <v>177</v>
      </c>
    </row>
    <row r="146" spans="1:8" x14ac:dyDescent="0.25">
      <c r="A146" s="1" t="s">
        <v>389</v>
      </c>
    </row>
    <row r="147" spans="1:8" x14ac:dyDescent="0.25">
      <c r="A147" s="1" t="s">
        <v>619</v>
      </c>
      <c r="B147" s="1"/>
      <c r="C147" s="7"/>
      <c r="D147" s="7"/>
      <c r="E147" s="8"/>
      <c r="F147" s="9"/>
    </row>
    <row r="149" spans="1:8" ht="15.75" thickBot="1" x14ac:dyDescent="0.3">
      <c r="A149" s="10" t="s">
        <v>390</v>
      </c>
      <c r="B149" s="11" t="s">
        <v>391</v>
      </c>
      <c r="C149" s="12">
        <v>2016</v>
      </c>
      <c r="D149" s="12">
        <v>2015</v>
      </c>
      <c r="E149" s="13" t="s">
        <v>591</v>
      </c>
      <c r="F149" s="14" t="s">
        <v>592</v>
      </c>
    </row>
    <row r="150" spans="1:8" ht="15.75" thickTop="1" x14ac:dyDescent="0.25">
      <c r="A150" s="15" t="s">
        <v>392</v>
      </c>
      <c r="B150" s="1" t="s">
        <v>393</v>
      </c>
      <c r="C150" s="7"/>
      <c r="D150" s="7"/>
      <c r="F150" s="16"/>
    </row>
    <row r="151" spans="1:8" x14ac:dyDescent="0.25">
      <c r="A151" s="15" t="s">
        <v>394</v>
      </c>
      <c r="B151" s="1" t="s">
        <v>395</v>
      </c>
      <c r="C151" s="7"/>
      <c r="D151" s="7"/>
      <c r="F151" s="16"/>
    </row>
    <row r="152" spans="1:8" x14ac:dyDescent="0.25">
      <c r="A152" s="17" t="s">
        <v>396</v>
      </c>
      <c r="B152" s="2" t="s">
        <v>397</v>
      </c>
      <c r="C152" s="3">
        <v>7529401548</v>
      </c>
      <c r="D152" s="3">
        <v>8660859644</v>
      </c>
      <c r="E152" s="4">
        <v>-1131458096</v>
      </c>
      <c r="F152" s="18">
        <v>-0.1306403916594864</v>
      </c>
    </row>
    <row r="153" spans="1:8" x14ac:dyDescent="0.25">
      <c r="A153" s="17" t="s">
        <v>398</v>
      </c>
      <c r="B153" s="2" t="s">
        <v>399</v>
      </c>
      <c r="C153" s="3">
        <v>-3762821904</v>
      </c>
      <c r="D153" s="3">
        <v>-4199111331</v>
      </c>
      <c r="E153" s="4">
        <v>436289427</v>
      </c>
      <c r="F153" s="18">
        <v>-0.10390041906702664</v>
      </c>
    </row>
    <row r="154" spans="1:8" x14ac:dyDescent="0.25">
      <c r="B154" s="1" t="s">
        <v>401</v>
      </c>
      <c r="C154" s="19">
        <f>SUM(C152:C153)</f>
        <v>3766579644</v>
      </c>
      <c r="D154" s="19">
        <f>SUM(D152:D153)</f>
        <v>4461748313</v>
      </c>
      <c r="E154" s="20">
        <v>-695168669</v>
      </c>
      <c r="F154" s="21">
        <v>-0.1558063387337465</v>
      </c>
    </row>
    <row r="155" spans="1:8" x14ac:dyDescent="0.25">
      <c r="A155" s="15" t="s">
        <v>402</v>
      </c>
      <c r="B155" s="1" t="s">
        <v>403</v>
      </c>
      <c r="C155" s="7"/>
      <c r="D155" s="7"/>
      <c r="F155" s="16"/>
    </row>
    <row r="156" spans="1:8" x14ac:dyDescent="0.25">
      <c r="A156" s="17" t="s">
        <v>404</v>
      </c>
      <c r="B156" s="2" t="s">
        <v>405</v>
      </c>
      <c r="C156" s="3">
        <v>475550961</v>
      </c>
      <c r="D156" s="3">
        <v>183632155</v>
      </c>
      <c r="E156" s="4">
        <v>291918806</v>
      </c>
      <c r="F156" s="18">
        <v>1.5896932974510918</v>
      </c>
    </row>
    <row r="157" spans="1:8" x14ac:dyDescent="0.25">
      <c r="A157" s="17" t="s">
        <v>406</v>
      </c>
      <c r="B157" s="2" t="s">
        <v>407</v>
      </c>
      <c r="C157" s="3">
        <v>84259879</v>
      </c>
      <c r="D157" s="3">
        <v>94946294</v>
      </c>
      <c r="E157" s="4">
        <v>-10686415</v>
      </c>
      <c r="F157" s="18">
        <v>-0.11255220767226576</v>
      </c>
    </row>
    <row r="158" spans="1:8" x14ac:dyDescent="0.25">
      <c r="A158" s="17" t="s">
        <v>409</v>
      </c>
      <c r="B158" s="2" t="s">
        <v>410</v>
      </c>
      <c r="C158" s="3">
        <v>213544576.16999999</v>
      </c>
      <c r="D158" s="3">
        <v>392084631.08999997</v>
      </c>
      <c r="E158" s="4">
        <v>-178540054.91999999</v>
      </c>
      <c r="F158" s="18">
        <v>-0.45536101331913087</v>
      </c>
    </row>
    <row r="159" spans="1:8" x14ac:dyDescent="0.25">
      <c r="A159" s="17" t="s">
        <v>599</v>
      </c>
      <c r="B159" s="2" t="s">
        <v>600</v>
      </c>
      <c r="C159" s="3">
        <v>154900</v>
      </c>
      <c r="D159" s="3">
        <v>0</v>
      </c>
      <c r="E159" s="4">
        <v>154900</v>
      </c>
      <c r="F159" s="18">
        <v>1</v>
      </c>
    </row>
    <row r="160" spans="1:8" x14ac:dyDescent="0.25">
      <c r="A160" s="17" t="s">
        <v>411</v>
      </c>
      <c r="B160" s="2" t="s">
        <v>412</v>
      </c>
      <c r="C160" s="3">
        <v>0</v>
      </c>
      <c r="D160" s="3">
        <v>556174705</v>
      </c>
      <c r="E160" s="4">
        <v>-6311974241</v>
      </c>
      <c r="F160" s="18">
        <v>-0.99912601206227092</v>
      </c>
      <c r="H160" s="3"/>
    </row>
    <row r="161" spans="1:8" x14ac:dyDescent="0.25">
      <c r="A161" s="17" t="s">
        <v>610</v>
      </c>
      <c r="B161" s="2" t="s">
        <v>611</v>
      </c>
      <c r="C161" s="3">
        <v>7000000</v>
      </c>
      <c r="D161" s="3">
        <v>0</v>
      </c>
      <c r="E161" s="4">
        <v>7000000</v>
      </c>
      <c r="F161" s="18">
        <v>1</v>
      </c>
      <c r="H161" s="3"/>
    </row>
    <row r="162" spans="1:8" x14ac:dyDescent="0.25">
      <c r="A162" s="17" t="s">
        <v>622</v>
      </c>
      <c r="B162" s="2" t="s">
        <v>623</v>
      </c>
      <c r="C162" s="3">
        <v>26665270</v>
      </c>
      <c r="D162" s="3">
        <v>0</v>
      </c>
      <c r="E162" s="4">
        <v>26665270</v>
      </c>
      <c r="F162" s="18">
        <v>1</v>
      </c>
    </row>
    <row r="163" spans="1:8" x14ac:dyDescent="0.25">
      <c r="A163" s="17" t="s">
        <v>413</v>
      </c>
      <c r="B163" s="2" t="s">
        <v>414</v>
      </c>
      <c r="C163" s="3">
        <v>1272727</v>
      </c>
      <c r="D163" s="3">
        <v>772727</v>
      </c>
      <c r="E163" s="4">
        <v>500000</v>
      </c>
      <c r="F163" s="18">
        <v>0.64705905190319479</v>
      </c>
    </row>
    <row r="164" spans="1:8" x14ac:dyDescent="0.25">
      <c r="A164" s="17" t="s">
        <v>415</v>
      </c>
      <c r="B164" s="2" t="s">
        <v>416</v>
      </c>
      <c r="C164" s="3">
        <v>115078430</v>
      </c>
      <c r="D164" s="3">
        <v>98736208</v>
      </c>
      <c r="E164" s="4">
        <v>16342222</v>
      </c>
      <c r="F164" s="18">
        <v>0.16551397234133197</v>
      </c>
    </row>
    <row r="165" spans="1:8" x14ac:dyDescent="0.25">
      <c r="A165" s="17" t="s">
        <v>417</v>
      </c>
      <c r="B165" s="2" t="s">
        <v>418</v>
      </c>
      <c r="C165" s="3">
        <v>-115078430</v>
      </c>
      <c r="D165" s="3">
        <v>-157769858</v>
      </c>
      <c r="E165" s="4">
        <v>42691428</v>
      </c>
      <c r="F165" s="18">
        <v>-0.27059305586749022</v>
      </c>
    </row>
    <row r="166" spans="1:8" x14ac:dyDescent="0.25">
      <c r="A166" s="17" t="s">
        <v>419</v>
      </c>
      <c r="B166" s="2" t="s">
        <v>420</v>
      </c>
      <c r="C166" s="3">
        <v>-235754573</v>
      </c>
      <c r="D166" s="3">
        <v>-98208996</v>
      </c>
      <c r="E166" s="4">
        <v>-137545577</v>
      </c>
      <c r="F166" s="18">
        <v>1.400539488256249</v>
      </c>
    </row>
    <row r="167" spans="1:8" x14ac:dyDescent="0.25">
      <c r="A167" s="17" t="s">
        <v>421</v>
      </c>
      <c r="B167" s="2" t="s">
        <v>422</v>
      </c>
      <c r="C167" s="3">
        <v>20404907</v>
      </c>
      <c r="D167" s="3">
        <v>57840952</v>
      </c>
      <c r="E167" s="4">
        <v>-37436045</v>
      </c>
      <c r="F167" s="18">
        <v>-0.64722387349364507</v>
      </c>
    </row>
    <row r="168" spans="1:8" x14ac:dyDescent="0.25">
      <c r="B168" s="1" t="s">
        <v>424</v>
      </c>
      <c r="C168" s="19">
        <f>SUM(C156:C167)</f>
        <v>593098647.16999996</v>
      </c>
      <c r="D168" s="19">
        <f>SUM(D156:D167)</f>
        <v>1128208818.0899999</v>
      </c>
      <c r="E168" s="20">
        <v>-6290909706.9200001</v>
      </c>
      <c r="F168" s="21">
        <v>-0.91311162267478396</v>
      </c>
    </row>
    <row r="169" spans="1:8" x14ac:dyDescent="0.25">
      <c r="B169" s="1" t="s">
        <v>425</v>
      </c>
      <c r="C169" s="19">
        <f>C154+C168</f>
        <v>4359678291.1700001</v>
      </c>
      <c r="D169" s="19">
        <f>D154+D168</f>
        <v>5589957131.0900002</v>
      </c>
      <c r="E169" s="20">
        <v>-6986078375.9200001</v>
      </c>
      <c r="F169" s="21">
        <v>-0.61544421036980901</v>
      </c>
    </row>
    <row r="170" spans="1:8" ht="15.75" thickBot="1" x14ac:dyDescent="0.3">
      <c r="B170" s="1" t="s">
        <v>426</v>
      </c>
      <c r="C170" s="22">
        <f>C169</f>
        <v>4359678291.1700001</v>
      </c>
      <c r="D170" s="22">
        <f>D169</f>
        <v>5589957131.0900002</v>
      </c>
      <c r="E170" s="23">
        <v>-6986078375.9200001</v>
      </c>
      <c r="F170" s="24">
        <v>-0.61544421036980901</v>
      </c>
    </row>
    <row r="171" spans="1:8" ht="15.75" thickTop="1" x14ac:dyDescent="0.25">
      <c r="F171" s="16"/>
    </row>
    <row r="172" spans="1:8" ht="15.75" thickBot="1" x14ac:dyDescent="0.3">
      <c r="A172" s="10" t="s">
        <v>427</v>
      </c>
      <c r="B172" s="25" t="s">
        <v>428</v>
      </c>
      <c r="C172" s="12">
        <v>2016</v>
      </c>
      <c r="D172" s="12">
        <v>2015</v>
      </c>
      <c r="E172" s="13" t="s">
        <v>591</v>
      </c>
      <c r="F172" s="14" t="s">
        <v>592</v>
      </c>
    </row>
    <row r="173" spans="1:8" ht="15.75" thickTop="1" x14ac:dyDescent="0.25">
      <c r="A173" s="15" t="s">
        <v>429</v>
      </c>
      <c r="B173" s="1" t="s">
        <v>430</v>
      </c>
      <c r="C173" s="7"/>
      <c r="D173" s="7"/>
      <c r="F173" s="16"/>
    </row>
    <row r="174" spans="1:8" x14ac:dyDescent="0.25">
      <c r="A174" s="15" t="s">
        <v>431</v>
      </c>
      <c r="B174" s="1" t="s">
        <v>432</v>
      </c>
      <c r="C174" s="7"/>
      <c r="D174" s="7"/>
      <c r="F174" s="16"/>
    </row>
    <row r="175" spans="1:8" x14ac:dyDescent="0.25">
      <c r="A175" s="17" t="s">
        <v>433</v>
      </c>
      <c r="B175" s="2" t="s">
        <v>23</v>
      </c>
      <c r="C175" s="3">
        <v>235546948</v>
      </c>
      <c r="D175" s="3">
        <v>149651331</v>
      </c>
      <c r="E175" s="4">
        <v>-85895617</v>
      </c>
      <c r="F175" s="18">
        <v>-0.57397162074021246</v>
      </c>
    </row>
    <row r="176" spans="1:8" x14ac:dyDescent="0.25">
      <c r="A176" s="17" t="s">
        <v>434</v>
      </c>
      <c r="B176" s="2" t="s">
        <v>435</v>
      </c>
      <c r="C176" s="3">
        <v>303690764</v>
      </c>
      <c r="D176" s="3">
        <v>355861650</v>
      </c>
      <c r="E176" s="4">
        <v>52170886</v>
      </c>
      <c r="F176" s="18">
        <v>0.14660440651584683</v>
      </c>
    </row>
    <row r="177" spans="1:6" x14ac:dyDescent="0.25">
      <c r="A177" s="17" t="s">
        <v>436</v>
      </c>
      <c r="B177" s="2" t="s">
        <v>437</v>
      </c>
      <c r="C177" s="3">
        <v>91360772</v>
      </c>
      <c r="D177" s="3">
        <v>248435643</v>
      </c>
      <c r="E177" s="4">
        <v>157074871</v>
      </c>
      <c r="F177" s="18">
        <v>0.63225577901476882</v>
      </c>
    </row>
    <row r="178" spans="1:6" x14ac:dyDescent="0.25">
      <c r="A178" s="17" t="s">
        <v>438</v>
      </c>
      <c r="B178" s="2" t="s">
        <v>24</v>
      </c>
      <c r="C178" s="3">
        <v>135790135</v>
      </c>
      <c r="D178" s="3">
        <v>99514050</v>
      </c>
      <c r="E178" s="4">
        <v>-36276085</v>
      </c>
      <c r="F178" s="18">
        <v>-0.36453229468602677</v>
      </c>
    </row>
    <row r="179" spans="1:6" x14ac:dyDescent="0.25">
      <c r="A179" s="17" t="s">
        <v>439</v>
      </c>
      <c r="B179" s="2" t="s">
        <v>440</v>
      </c>
      <c r="C179" s="3">
        <v>3995454</v>
      </c>
      <c r="D179" s="3">
        <v>28531650</v>
      </c>
      <c r="E179" s="4">
        <v>24536196</v>
      </c>
      <c r="F179" s="18">
        <v>0.85996414508098906</v>
      </c>
    </row>
    <row r="180" spans="1:6" x14ac:dyDescent="0.25">
      <c r="B180" s="1" t="s">
        <v>441</v>
      </c>
      <c r="C180" s="19">
        <f>SUM(C175:C179)</f>
        <v>770384073</v>
      </c>
      <c r="D180" s="19">
        <f>SUM(D175:D179)</f>
        <v>881994324</v>
      </c>
      <c r="E180" s="20">
        <v>111610251</v>
      </c>
      <c r="F180" s="21">
        <v>0.1265430490457442</v>
      </c>
    </row>
    <row r="181" spans="1:6" x14ac:dyDescent="0.25">
      <c r="A181" s="15" t="s">
        <v>442</v>
      </c>
      <c r="B181" s="1" t="s">
        <v>443</v>
      </c>
      <c r="C181" s="7"/>
      <c r="D181" s="7"/>
      <c r="F181" s="16"/>
    </row>
    <row r="182" spans="1:6" x14ac:dyDescent="0.25">
      <c r="A182" s="17" t="s">
        <v>444</v>
      </c>
      <c r="B182" s="2" t="s">
        <v>445</v>
      </c>
      <c r="C182" s="3">
        <v>370884655</v>
      </c>
      <c r="D182" s="3">
        <v>356417818</v>
      </c>
      <c r="E182" s="4">
        <v>-14466837</v>
      </c>
      <c r="F182" s="18">
        <v>-4.0589544824608068E-2</v>
      </c>
    </row>
    <row r="183" spans="1:6" x14ac:dyDescent="0.25">
      <c r="B183" s="1" t="s">
        <v>446</v>
      </c>
      <c r="C183" s="19">
        <f>SUM(C182)</f>
        <v>370884655</v>
      </c>
      <c r="D183" s="19">
        <f>SUM(D182)</f>
        <v>356417818</v>
      </c>
      <c r="E183" s="20">
        <v>-14466837</v>
      </c>
      <c r="F183" s="21">
        <v>-4.0589544824608068E-2</v>
      </c>
    </row>
    <row r="184" spans="1:6" x14ac:dyDescent="0.25">
      <c r="A184" s="15" t="s">
        <v>447</v>
      </c>
      <c r="B184" s="1" t="s">
        <v>448</v>
      </c>
      <c r="C184" s="7"/>
      <c r="D184" s="7"/>
      <c r="F184" s="16"/>
    </row>
    <row r="185" spans="1:6" x14ac:dyDescent="0.25">
      <c r="A185" s="17" t="s">
        <v>449</v>
      </c>
      <c r="B185" s="2" t="s">
        <v>450</v>
      </c>
      <c r="C185" s="3">
        <v>267900638</v>
      </c>
      <c r="D185" s="3">
        <v>522200880</v>
      </c>
      <c r="E185" s="4">
        <v>254300242</v>
      </c>
      <c r="F185" s="18">
        <v>0.48697781206343427</v>
      </c>
    </row>
    <row r="186" spans="1:6" x14ac:dyDescent="0.25">
      <c r="A186" s="17" t="s">
        <v>451</v>
      </c>
      <c r="B186" s="2" t="s">
        <v>153</v>
      </c>
      <c r="C186" s="3">
        <v>451999262</v>
      </c>
      <c r="D186" s="3">
        <v>443744029</v>
      </c>
      <c r="E186" s="4">
        <v>-8255233</v>
      </c>
      <c r="F186" s="18">
        <v>-1.8603592297576584E-2</v>
      </c>
    </row>
    <row r="187" spans="1:6" x14ac:dyDescent="0.25">
      <c r="A187" s="17" t="s">
        <v>452</v>
      </c>
      <c r="B187" s="2" t="s">
        <v>453</v>
      </c>
      <c r="C187" s="3">
        <v>78309221</v>
      </c>
      <c r="D187" s="3">
        <v>89039222</v>
      </c>
      <c r="E187" s="4">
        <v>10730001</v>
      </c>
      <c r="F187" s="18">
        <v>0.12050870121034975</v>
      </c>
    </row>
    <row r="188" spans="1:6" x14ac:dyDescent="0.25">
      <c r="A188" s="17" t="s">
        <v>454</v>
      </c>
      <c r="B188" s="2" t="s">
        <v>455</v>
      </c>
      <c r="C188" s="3">
        <v>1064032</v>
      </c>
      <c r="D188" s="3">
        <v>152055</v>
      </c>
      <c r="E188" s="4">
        <v>-911977</v>
      </c>
      <c r="F188" s="18">
        <v>-5.9976784716056688</v>
      </c>
    </row>
    <row r="189" spans="1:6" x14ac:dyDescent="0.25">
      <c r="A189" s="17" t="s">
        <v>456</v>
      </c>
      <c r="B189" s="2" t="s">
        <v>457</v>
      </c>
      <c r="C189" s="3">
        <v>163550002</v>
      </c>
      <c r="D189" s="3">
        <v>241529638</v>
      </c>
      <c r="E189" s="4">
        <v>77979636</v>
      </c>
      <c r="F189" s="18">
        <v>0.32285742091825598</v>
      </c>
    </row>
    <row r="190" spans="1:6" x14ac:dyDescent="0.25">
      <c r="A190" s="17" t="s">
        <v>458</v>
      </c>
      <c r="B190" s="2" t="s">
        <v>459</v>
      </c>
      <c r="C190" s="3">
        <v>17364271</v>
      </c>
      <c r="D190" s="3">
        <v>92265771</v>
      </c>
      <c r="E190" s="4">
        <v>74901500</v>
      </c>
      <c r="F190" s="18">
        <v>0.81180159433122823</v>
      </c>
    </row>
    <row r="191" spans="1:6" x14ac:dyDescent="0.25">
      <c r="A191" s="17" t="s">
        <v>460</v>
      </c>
      <c r="B191" s="2" t="s">
        <v>461</v>
      </c>
      <c r="C191" s="3">
        <v>13565564</v>
      </c>
      <c r="D191" s="3">
        <v>18454455</v>
      </c>
      <c r="E191" s="4">
        <v>4888891</v>
      </c>
      <c r="F191" s="18">
        <v>0.2649165743447856</v>
      </c>
    </row>
    <row r="192" spans="1:6" x14ac:dyDescent="0.25">
      <c r="A192" s="17" t="s">
        <v>462</v>
      </c>
      <c r="B192" s="2" t="s">
        <v>463</v>
      </c>
      <c r="C192" s="3">
        <v>47459354</v>
      </c>
      <c r="D192" s="3">
        <v>55519606</v>
      </c>
      <c r="E192" s="4">
        <v>8060252</v>
      </c>
      <c r="F192" s="18">
        <v>0.14517847983287202</v>
      </c>
    </row>
    <row r="193" spans="1:6" x14ac:dyDescent="0.25">
      <c r="A193" s="17" t="s">
        <v>464</v>
      </c>
      <c r="B193" s="2" t="s">
        <v>465</v>
      </c>
      <c r="C193" s="3">
        <v>66270205.079999998</v>
      </c>
      <c r="D193" s="3">
        <v>64138755.829999998</v>
      </c>
      <c r="E193" s="4">
        <v>-2131449.25</v>
      </c>
      <c r="F193" s="18">
        <v>-3.3231845900619179E-2</v>
      </c>
    </row>
    <row r="194" spans="1:6" x14ac:dyDescent="0.25">
      <c r="A194" s="17" t="s">
        <v>466</v>
      </c>
      <c r="B194" s="2" t="s">
        <v>423</v>
      </c>
      <c r="C194" s="3">
        <v>3420128654.4899998</v>
      </c>
      <c r="D194" s="3">
        <v>2556682319.6100001</v>
      </c>
      <c r="E194" s="4">
        <v>-863446334.87999964</v>
      </c>
      <c r="F194" s="18">
        <v>-0.33772140099584641</v>
      </c>
    </row>
    <row r="195" spans="1:6" x14ac:dyDescent="0.25">
      <c r="A195" s="17" t="s">
        <v>467</v>
      </c>
      <c r="B195" s="2" t="s">
        <v>468</v>
      </c>
      <c r="C195" s="3">
        <v>38418881</v>
      </c>
      <c r="D195" s="3">
        <v>6371726</v>
      </c>
      <c r="E195" s="4">
        <v>-32047155</v>
      </c>
      <c r="F195" s="18">
        <v>-5.0295877443568662</v>
      </c>
    </row>
    <row r="196" spans="1:6" x14ac:dyDescent="0.25">
      <c r="A196" s="17" t="s">
        <v>469</v>
      </c>
      <c r="B196" s="2" t="s">
        <v>470</v>
      </c>
      <c r="C196" s="3">
        <f>1718870366-5521415</f>
        <v>1713348951</v>
      </c>
      <c r="D196" s="3">
        <v>0</v>
      </c>
      <c r="E196" s="4">
        <v>4042450585</v>
      </c>
      <c r="F196" s="18">
        <v>0.70165342625085769</v>
      </c>
    </row>
    <row r="197" spans="1:6" x14ac:dyDescent="0.25">
      <c r="A197" s="17" t="s">
        <v>471</v>
      </c>
      <c r="B197" s="2" t="s">
        <v>472</v>
      </c>
      <c r="C197" s="3">
        <v>5745136</v>
      </c>
      <c r="D197" s="3">
        <v>1496726</v>
      </c>
      <c r="E197" s="4">
        <v>-4248410</v>
      </c>
      <c r="F197" s="18">
        <v>-2.83846876448996</v>
      </c>
    </row>
    <row r="198" spans="1:6" x14ac:dyDescent="0.25">
      <c r="A198" s="17" t="s">
        <v>473</v>
      </c>
      <c r="B198" s="2" t="s">
        <v>474</v>
      </c>
      <c r="C198" s="3">
        <v>52243829</v>
      </c>
      <c r="D198" s="3">
        <v>109721719</v>
      </c>
      <c r="E198" s="4">
        <v>57477890</v>
      </c>
      <c r="F198" s="18">
        <v>0.52385152660614076</v>
      </c>
    </row>
    <row r="199" spans="1:6" x14ac:dyDescent="0.25">
      <c r="A199" s="17" t="s">
        <v>475</v>
      </c>
      <c r="B199" s="2" t="s">
        <v>476</v>
      </c>
      <c r="C199" s="3">
        <v>135738935</v>
      </c>
      <c r="D199" s="3">
        <v>119449121</v>
      </c>
      <c r="E199" s="4">
        <v>-16289814</v>
      </c>
      <c r="F199" s="18">
        <v>-0.13637449872904464</v>
      </c>
    </row>
    <row r="200" spans="1:6" x14ac:dyDescent="0.25">
      <c r="A200" s="17" t="s">
        <v>477</v>
      </c>
      <c r="B200" s="2" t="s">
        <v>478</v>
      </c>
      <c r="C200" s="3">
        <v>18198161</v>
      </c>
      <c r="D200" s="3">
        <v>16055384</v>
      </c>
      <c r="E200" s="4">
        <v>-2142777</v>
      </c>
      <c r="F200" s="18">
        <v>-0.13346158522275145</v>
      </c>
    </row>
    <row r="201" spans="1:6" x14ac:dyDescent="0.25">
      <c r="A201" s="17" t="s">
        <v>479</v>
      </c>
      <c r="B201" s="2" t="s">
        <v>480</v>
      </c>
      <c r="C201" s="3">
        <v>8266963</v>
      </c>
      <c r="D201" s="3">
        <v>9295985</v>
      </c>
      <c r="E201" s="4">
        <v>1029022</v>
      </c>
      <c r="F201" s="18">
        <v>0.11069531631128923</v>
      </c>
    </row>
    <row r="202" spans="1:6" x14ac:dyDescent="0.25">
      <c r="A202" s="17" t="s">
        <v>481</v>
      </c>
      <c r="B202" s="2" t="s">
        <v>482</v>
      </c>
      <c r="C202" s="3">
        <v>109168448</v>
      </c>
      <c r="D202" s="3">
        <v>131164151.95</v>
      </c>
      <c r="E202" s="4">
        <v>21995703.950000003</v>
      </c>
      <c r="F202" s="18">
        <v>0.16769600247470667</v>
      </c>
    </row>
    <row r="203" spans="1:6" x14ac:dyDescent="0.25">
      <c r="A203" s="17" t="s">
        <v>483</v>
      </c>
      <c r="B203" s="2" t="s">
        <v>484</v>
      </c>
      <c r="C203" s="3">
        <v>9074157</v>
      </c>
      <c r="D203" s="3">
        <v>6422945</v>
      </c>
      <c r="E203" s="4">
        <v>-2651212</v>
      </c>
      <c r="F203" s="18">
        <v>-0.41277202280262404</v>
      </c>
    </row>
    <row r="204" spans="1:6" x14ac:dyDescent="0.25">
      <c r="A204" s="17" t="s">
        <v>485</v>
      </c>
      <c r="B204" s="2" t="s">
        <v>486</v>
      </c>
      <c r="C204" s="3">
        <v>5985486</v>
      </c>
      <c r="D204" s="3">
        <v>8001654</v>
      </c>
      <c r="E204" s="4">
        <v>2016168</v>
      </c>
      <c r="F204" s="18">
        <v>0.25196890542880257</v>
      </c>
    </row>
    <row r="205" spans="1:6" x14ac:dyDescent="0.25">
      <c r="A205" s="17" t="s">
        <v>487</v>
      </c>
      <c r="B205" s="2" t="s">
        <v>488</v>
      </c>
      <c r="C205" s="3">
        <v>915000</v>
      </c>
      <c r="D205" s="3">
        <v>2263636</v>
      </c>
      <c r="E205" s="4">
        <v>1348636</v>
      </c>
      <c r="F205" s="18">
        <v>0.59578306759567345</v>
      </c>
    </row>
    <row r="206" spans="1:6" x14ac:dyDescent="0.25">
      <c r="A206" s="17" t="s">
        <v>489</v>
      </c>
      <c r="B206" s="2" t="s">
        <v>490</v>
      </c>
      <c r="C206" s="3">
        <v>3586404</v>
      </c>
      <c r="D206" s="3">
        <v>8819764</v>
      </c>
      <c r="E206" s="4">
        <v>5233360</v>
      </c>
      <c r="F206" s="18">
        <v>0.59336735087242698</v>
      </c>
    </row>
    <row r="207" spans="1:6" x14ac:dyDescent="0.25">
      <c r="A207" s="17" t="s">
        <v>491</v>
      </c>
      <c r="B207" s="2" t="s">
        <v>492</v>
      </c>
      <c r="C207" s="3">
        <v>37702623</v>
      </c>
      <c r="D207" s="3">
        <v>26860926</v>
      </c>
      <c r="E207" s="4">
        <v>-10841697</v>
      </c>
      <c r="F207" s="18">
        <v>-0.40362335237437458</v>
      </c>
    </row>
    <row r="208" spans="1:6" x14ac:dyDescent="0.25">
      <c r="A208" s="17" t="s">
        <v>493</v>
      </c>
      <c r="B208" s="2" t="s">
        <v>494</v>
      </c>
      <c r="C208" s="3">
        <v>979099</v>
      </c>
      <c r="D208" s="3">
        <v>1359100</v>
      </c>
      <c r="E208" s="4">
        <v>380001</v>
      </c>
      <c r="F208" s="18">
        <v>0.27959752777573393</v>
      </c>
    </row>
    <row r="209" spans="1:6" x14ac:dyDescent="0.25">
      <c r="A209" s="17" t="s">
        <v>495</v>
      </c>
      <c r="B209" s="2" t="s">
        <v>496</v>
      </c>
      <c r="C209" s="3">
        <v>58558174</v>
      </c>
      <c r="D209" s="3">
        <v>96632719</v>
      </c>
      <c r="E209" s="4">
        <v>38074545</v>
      </c>
      <c r="F209" s="18">
        <v>0.39401297401142155</v>
      </c>
    </row>
    <row r="210" spans="1:6" x14ac:dyDescent="0.25">
      <c r="A210" s="17" t="s">
        <v>497</v>
      </c>
      <c r="B210" s="2" t="s">
        <v>498</v>
      </c>
      <c r="C210" s="3">
        <v>837273</v>
      </c>
      <c r="D210" s="3">
        <v>2892727</v>
      </c>
      <c r="E210" s="4">
        <v>2055454</v>
      </c>
      <c r="F210" s="18">
        <v>0.71055927503701521</v>
      </c>
    </row>
    <row r="211" spans="1:6" x14ac:dyDescent="0.25">
      <c r="A211" s="17" t="s">
        <v>499</v>
      </c>
      <c r="B211" s="2" t="s">
        <v>500</v>
      </c>
      <c r="C211" s="3">
        <v>0</v>
      </c>
      <c r="D211" s="3">
        <v>1000000</v>
      </c>
      <c r="E211" s="4">
        <v>1000000</v>
      </c>
      <c r="F211" s="18">
        <v>1</v>
      </c>
    </row>
    <row r="212" spans="1:6" x14ac:dyDescent="0.25">
      <c r="A212" s="17" t="s">
        <v>501</v>
      </c>
      <c r="B212" s="2" t="s">
        <v>502</v>
      </c>
      <c r="C212" s="3">
        <v>48110022.82</v>
      </c>
      <c r="D212" s="3">
        <v>61425080.170000002</v>
      </c>
      <c r="E212" s="4">
        <v>13315057.350000001</v>
      </c>
      <c r="F212" s="18">
        <v>0.21676906750710392</v>
      </c>
    </row>
    <row r="213" spans="1:6" x14ac:dyDescent="0.25">
      <c r="A213" s="17" t="s">
        <v>503</v>
      </c>
      <c r="B213" s="2" t="s">
        <v>504</v>
      </c>
      <c r="C213" s="3">
        <v>0</v>
      </c>
      <c r="D213" s="3">
        <v>17071587</v>
      </c>
      <c r="E213" s="4">
        <v>17071587</v>
      </c>
      <c r="F213" s="18">
        <v>1</v>
      </c>
    </row>
    <row r="214" spans="1:6" x14ac:dyDescent="0.25">
      <c r="A214" s="17" t="s">
        <v>505</v>
      </c>
      <c r="B214" s="2" t="s">
        <v>506</v>
      </c>
      <c r="C214" s="3">
        <v>2111412</v>
      </c>
      <c r="D214" s="3">
        <v>1254546</v>
      </c>
      <c r="E214" s="4">
        <v>-856866</v>
      </c>
      <c r="F214" s="18">
        <v>-0.68300883347442021</v>
      </c>
    </row>
    <row r="215" spans="1:6" x14ac:dyDescent="0.25">
      <c r="A215" s="17" t="s">
        <v>601</v>
      </c>
      <c r="B215" s="2" t="s">
        <v>602</v>
      </c>
      <c r="C215" s="3">
        <v>0</v>
      </c>
      <c r="D215" s="3">
        <v>409090</v>
      </c>
      <c r="E215" s="4">
        <v>409090</v>
      </c>
      <c r="F215" s="18">
        <v>1</v>
      </c>
    </row>
    <row r="216" spans="1:6" x14ac:dyDescent="0.25">
      <c r="A216" s="17" t="s">
        <v>507</v>
      </c>
      <c r="B216" s="2" t="s">
        <v>508</v>
      </c>
      <c r="C216" s="3">
        <v>13329369</v>
      </c>
      <c r="D216" s="3">
        <v>16950520</v>
      </c>
      <c r="E216" s="4">
        <v>3621151</v>
      </c>
      <c r="F216" s="18">
        <v>0.21363067327728</v>
      </c>
    </row>
    <row r="217" spans="1:6" x14ac:dyDescent="0.25">
      <c r="A217" s="17" t="s">
        <v>509</v>
      </c>
      <c r="B217" s="2" t="s">
        <v>510</v>
      </c>
      <c r="C217" s="3">
        <v>6160000</v>
      </c>
      <c r="D217" s="3">
        <v>6760000</v>
      </c>
      <c r="E217" s="4">
        <v>600000</v>
      </c>
      <c r="F217" s="18">
        <v>8.8757396449704137E-2</v>
      </c>
    </row>
    <row r="218" spans="1:6" x14ac:dyDescent="0.25">
      <c r="A218" s="17" t="s">
        <v>511</v>
      </c>
      <c r="B218" s="2" t="s">
        <v>512</v>
      </c>
      <c r="C218" s="3">
        <v>18613808</v>
      </c>
      <c r="D218" s="3">
        <v>10537551</v>
      </c>
      <c r="E218" s="4">
        <v>-8076257</v>
      </c>
      <c r="F218" s="18">
        <v>-0.76642637364222488</v>
      </c>
    </row>
    <row r="219" spans="1:6" x14ac:dyDescent="0.25">
      <c r="A219" s="17" t="s">
        <v>513</v>
      </c>
      <c r="B219" s="2" t="s">
        <v>514</v>
      </c>
      <c r="C219" s="3">
        <v>0</v>
      </c>
      <c r="D219" s="3">
        <v>3601519</v>
      </c>
      <c r="E219" s="4">
        <v>3601519</v>
      </c>
      <c r="F219" s="18">
        <v>1</v>
      </c>
    </row>
    <row r="220" spans="1:6" x14ac:dyDescent="0.25">
      <c r="A220" s="17" t="s">
        <v>515</v>
      </c>
      <c r="B220" s="2" t="s">
        <v>516</v>
      </c>
      <c r="C220" s="3">
        <v>3556917</v>
      </c>
      <c r="D220" s="3">
        <v>3283308</v>
      </c>
      <c r="E220" s="4">
        <v>-273609</v>
      </c>
      <c r="F220" s="18">
        <v>-8.3333333333333329E-2</v>
      </c>
    </row>
    <row r="221" spans="1:6" x14ac:dyDescent="0.25">
      <c r="A221" s="17" t="s">
        <v>603</v>
      </c>
      <c r="B221" s="2" t="s">
        <v>604</v>
      </c>
      <c r="C221" s="3">
        <v>0</v>
      </c>
      <c r="D221" s="3">
        <v>478642</v>
      </c>
      <c r="E221" s="4">
        <v>478642</v>
      </c>
      <c r="F221" s="18">
        <v>1</v>
      </c>
    </row>
    <row r="222" spans="1:6" x14ac:dyDescent="0.25">
      <c r="A222" s="17" t="s">
        <v>517</v>
      </c>
      <c r="B222" s="2" t="s">
        <v>518</v>
      </c>
      <c r="C222" s="3">
        <v>38761796</v>
      </c>
      <c r="D222" s="3">
        <v>6239683</v>
      </c>
      <c r="E222" s="4">
        <v>-32522113</v>
      </c>
      <c r="F222" s="18">
        <v>-5.2121418668224013</v>
      </c>
    </row>
    <row r="223" spans="1:6" x14ac:dyDescent="0.25">
      <c r="A223" s="17" t="s">
        <v>519</v>
      </c>
      <c r="B223" s="2" t="s">
        <v>520</v>
      </c>
      <c r="C223" s="3">
        <v>58448845</v>
      </c>
      <c r="D223" s="3">
        <v>39519788</v>
      </c>
      <c r="E223" s="4">
        <v>-18929057</v>
      </c>
      <c r="F223" s="18">
        <v>-0.47897668378180569</v>
      </c>
    </row>
    <row r="224" spans="1:6" x14ac:dyDescent="0.25">
      <c r="A224" s="17" t="s">
        <v>521</v>
      </c>
      <c r="B224" s="2" t="s">
        <v>522</v>
      </c>
      <c r="C224" s="3">
        <v>117007483</v>
      </c>
      <c r="D224" s="3">
        <v>66093521</v>
      </c>
      <c r="E224" s="4">
        <v>-50913962</v>
      </c>
      <c r="F224" s="18">
        <v>-0.77033211772754551</v>
      </c>
    </row>
    <row r="225" spans="1:9" x14ac:dyDescent="0.25">
      <c r="B225" s="1" t="s">
        <v>523</v>
      </c>
      <c r="C225" s="19">
        <f>SUM(C185:C224)</f>
        <v>7032478376.3899994</v>
      </c>
      <c r="D225" s="19">
        <f>SUM(D185:D224)</f>
        <v>4865159850.5600004</v>
      </c>
      <c r="E225" s="20">
        <v>3588481010.170002</v>
      </c>
      <c r="F225" s="21">
        <v>0.33769232516217423</v>
      </c>
    </row>
    <row r="226" spans="1:9" x14ac:dyDescent="0.25">
      <c r="B226" s="1" t="s">
        <v>25</v>
      </c>
      <c r="C226" s="19">
        <f>C180+C183+C225</f>
        <v>8173747104.3899994</v>
      </c>
      <c r="D226" s="19">
        <f>D180+D183+D225</f>
        <v>6103571992.5600004</v>
      </c>
      <c r="E226" s="20">
        <v>3685624424.170002</v>
      </c>
      <c r="F226" s="21">
        <v>0.31063275848354593</v>
      </c>
    </row>
    <row r="227" spans="1:9" x14ac:dyDescent="0.25">
      <c r="A227" s="15" t="s">
        <v>524</v>
      </c>
      <c r="B227" s="1" t="s">
        <v>525</v>
      </c>
      <c r="C227" s="7"/>
      <c r="D227" s="7"/>
    </row>
    <row r="228" spans="1:9" x14ac:dyDescent="0.25">
      <c r="A228" s="15" t="s">
        <v>526</v>
      </c>
      <c r="B228" s="1" t="s">
        <v>525</v>
      </c>
      <c r="C228" s="7"/>
      <c r="D228" s="7"/>
    </row>
    <row r="229" spans="1:9" x14ac:dyDescent="0.25">
      <c r="A229" s="17" t="s">
        <v>527</v>
      </c>
      <c r="B229" s="2" t="s">
        <v>528</v>
      </c>
      <c r="C229" s="3">
        <f>C170-C226</f>
        <v>-3814068813.2199993</v>
      </c>
      <c r="D229" s="3">
        <f>D170-D226</f>
        <v>-513614861.47000027</v>
      </c>
      <c r="E229" s="4">
        <v>-3300453951.75</v>
      </c>
      <c r="F229" s="18">
        <v>6.4259315672912587</v>
      </c>
    </row>
    <row r="230" spans="1:9" x14ac:dyDescent="0.25">
      <c r="B230" s="1" t="s">
        <v>529</v>
      </c>
      <c r="C230" s="19">
        <f>SUM(C229)</f>
        <v>-3814068813.2199993</v>
      </c>
      <c r="D230" s="19">
        <f>SUM(D229)</f>
        <v>-513614861.47000027</v>
      </c>
      <c r="E230" s="27">
        <v>-3300453951.75</v>
      </c>
      <c r="F230" s="28">
        <v>6.4259315672912587</v>
      </c>
    </row>
    <row r="231" spans="1:9" x14ac:dyDescent="0.25">
      <c r="B231" s="1" t="s">
        <v>529</v>
      </c>
      <c r="C231" s="19">
        <f>C230</f>
        <v>-3814068813.2199993</v>
      </c>
      <c r="D231" s="19">
        <f>D230</f>
        <v>-513614861.47000027</v>
      </c>
      <c r="E231" s="27">
        <v>-3300453951.75</v>
      </c>
      <c r="F231" s="28">
        <v>6.4259315672912587</v>
      </c>
    </row>
    <row r="232" spans="1:9" ht="15.75" thickBot="1" x14ac:dyDescent="0.3">
      <c r="B232" s="1" t="s">
        <v>530</v>
      </c>
      <c r="C232" s="22">
        <f>C226+C231</f>
        <v>4359678291.1700001</v>
      </c>
      <c r="D232" s="22">
        <f>D226+D231</f>
        <v>5589957131.0900002</v>
      </c>
      <c r="E232" s="23">
        <v>6986078375.920002</v>
      </c>
      <c r="F232" s="24">
        <v>0.61544421036980901</v>
      </c>
      <c r="H232" s="6">
        <f>C170-C232</f>
        <v>0</v>
      </c>
      <c r="I232" s="29">
        <f>D170-D232</f>
        <v>0</v>
      </c>
    </row>
    <row r="233" spans="1:9" ht="15.75" thickTop="1" x14ac:dyDescent="0.25"/>
  </sheetData>
  <pageMargins left="0.70866141732283472" right="0.23622047244094491" top="0.35433070866141736" bottom="0.35433070866141736" header="0.31496062992125984" footer="0.31496062992125984"/>
  <pageSetup paperSize="144" scale="64" orientation="portrait" r:id="rId1"/>
  <rowBreaks count="2" manualBreakCount="2">
    <brk id="94" max="5" man="1"/>
    <brk id="143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1"/>
  <sheetViews>
    <sheetView topLeftCell="A40" workbookViewId="0">
      <selection activeCell="B128" sqref="B128"/>
    </sheetView>
  </sheetViews>
  <sheetFormatPr baseColWidth="10" defaultRowHeight="15" x14ac:dyDescent="0.25"/>
  <cols>
    <col min="1" max="1" width="19.85546875" style="106" customWidth="1"/>
    <col min="2" max="2" width="57.85546875" style="106" bestFit="1" customWidth="1"/>
    <col min="3" max="3" width="17.5703125" style="106" bestFit="1" customWidth="1"/>
    <col min="4" max="16384" width="11.42578125" style="106"/>
  </cols>
  <sheetData>
    <row r="1" spans="1:3" x14ac:dyDescent="0.25">
      <c r="A1" s="107" t="s">
        <v>686</v>
      </c>
    </row>
    <row r="2" spans="1:3" x14ac:dyDescent="0.25">
      <c r="A2" s="107" t="s">
        <v>178</v>
      </c>
    </row>
    <row r="3" spans="1:3" x14ac:dyDescent="0.25">
      <c r="A3" s="107" t="s">
        <v>712</v>
      </c>
      <c r="B3" s="107"/>
      <c r="C3" s="111"/>
    </row>
    <row r="5" spans="1:3" ht="15.75" thickBot="1" x14ac:dyDescent="0.3">
      <c r="A5" s="100" t="s">
        <v>179</v>
      </c>
      <c r="B5" s="101" t="s">
        <v>147</v>
      </c>
      <c r="C5" s="102">
        <v>2017</v>
      </c>
    </row>
    <row r="6" spans="1:3" ht="15.75" thickTop="1" x14ac:dyDescent="0.25">
      <c r="A6" s="109" t="s">
        <v>180</v>
      </c>
      <c r="B6" s="107" t="s">
        <v>3</v>
      </c>
      <c r="C6" s="111"/>
    </row>
    <row r="7" spans="1:3" x14ac:dyDescent="0.25">
      <c r="A7" s="109" t="s">
        <v>181</v>
      </c>
      <c r="B7" s="107" t="s">
        <v>182</v>
      </c>
      <c r="C7" s="111"/>
    </row>
    <row r="8" spans="1:3" x14ac:dyDescent="0.25">
      <c r="A8" s="110" t="s">
        <v>183</v>
      </c>
      <c r="B8" s="108" t="s">
        <v>184</v>
      </c>
      <c r="C8" s="99">
        <v>10609600</v>
      </c>
    </row>
    <row r="9" spans="1:3" x14ac:dyDescent="0.25">
      <c r="A9" s="110" t="s">
        <v>185</v>
      </c>
      <c r="B9" s="108" t="s">
        <v>186</v>
      </c>
      <c r="C9" s="99">
        <v>2100000</v>
      </c>
    </row>
    <row r="10" spans="1:3" x14ac:dyDescent="0.25">
      <c r="A10" s="110" t="s">
        <v>187</v>
      </c>
      <c r="B10" s="108" t="s">
        <v>188</v>
      </c>
      <c r="C10" s="99">
        <v>-860000</v>
      </c>
    </row>
    <row r="11" spans="1:3" x14ac:dyDescent="0.25">
      <c r="A11" s="110" t="s">
        <v>189</v>
      </c>
      <c r="B11" s="108" t="s">
        <v>190</v>
      </c>
      <c r="C11" s="99">
        <v>10227001</v>
      </c>
    </row>
    <row r="12" spans="1:3" x14ac:dyDescent="0.25">
      <c r="A12" s="110" t="s">
        <v>191</v>
      </c>
      <c r="B12" s="108" t="s">
        <v>192</v>
      </c>
      <c r="C12" s="99">
        <v>33479821.07</v>
      </c>
    </row>
    <row r="13" spans="1:3" x14ac:dyDescent="0.25">
      <c r="A13" s="110" t="s">
        <v>193</v>
      </c>
      <c r="B13" s="108" t="s">
        <v>194</v>
      </c>
      <c r="C13" s="99">
        <v>3552564</v>
      </c>
    </row>
    <row r="14" spans="1:3" x14ac:dyDescent="0.25">
      <c r="A14" s="110" t="s">
        <v>195</v>
      </c>
      <c r="B14" s="108" t="s">
        <v>196</v>
      </c>
      <c r="C14" s="99">
        <v>150993.60999999999</v>
      </c>
    </row>
    <row r="15" spans="1:3" x14ac:dyDescent="0.25">
      <c r="A15" s="110" t="s">
        <v>197</v>
      </c>
      <c r="B15" s="108" t="s">
        <v>198</v>
      </c>
      <c r="C15" s="99">
        <v>34503651</v>
      </c>
    </row>
    <row r="16" spans="1:3" x14ac:dyDescent="0.25">
      <c r="A16" s="110" t="s">
        <v>199</v>
      </c>
      <c r="B16" s="108" t="s">
        <v>200</v>
      </c>
      <c r="C16" s="99">
        <v>51872852.240000002</v>
      </c>
    </row>
    <row r="17" spans="1:3" x14ac:dyDescent="0.25">
      <c r="A17" s="110" t="s">
        <v>201</v>
      </c>
      <c r="B17" s="108" t="s">
        <v>202</v>
      </c>
      <c r="C17" s="99">
        <v>916742</v>
      </c>
    </row>
    <row r="18" spans="1:3" x14ac:dyDescent="0.25">
      <c r="A18" s="110" t="s">
        <v>203</v>
      </c>
      <c r="B18" s="108" t="s">
        <v>204</v>
      </c>
      <c r="C18" s="99">
        <v>3184824.15</v>
      </c>
    </row>
    <row r="19" spans="1:3" x14ac:dyDescent="0.25">
      <c r="A19" s="110" t="s">
        <v>205</v>
      </c>
      <c r="B19" s="108" t="s">
        <v>206</v>
      </c>
      <c r="C19" s="99">
        <v>13054898.470000001</v>
      </c>
    </row>
    <row r="20" spans="1:3" x14ac:dyDescent="0.25">
      <c r="A20" s="110" t="s">
        <v>207</v>
      </c>
      <c r="B20" s="108" t="s">
        <v>208</v>
      </c>
      <c r="C20" s="99">
        <v>22241093</v>
      </c>
    </row>
    <row r="21" spans="1:3" x14ac:dyDescent="0.25">
      <c r="A21" s="110" t="s">
        <v>209</v>
      </c>
      <c r="B21" s="108" t="s">
        <v>210</v>
      </c>
      <c r="C21" s="99">
        <v>4949350</v>
      </c>
    </row>
    <row r="22" spans="1:3" x14ac:dyDescent="0.25">
      <c r="A22" s="110" t="s">
        <v>211</v>
      </c>
      <c r="B22" s="108" t="s">
        <v>212</v>
      </c>
      <c r="C22" s="99">
        <v>22939646.59</v>
      </c>
    </row>
    <row r="23" spans="1:3" x14ac:dyDescent="0.25">
      <c r="A23" s="110" t="s">
        <v>213</v>
      </c>
      <c r="B23" s="108" t="s">
        <v>214</v>
      </c>
      <c r="C23" s="99">
        <v>149933.57</v>
      </c>
    </row>
    <row r="24" spans="1:3" x14ac:dyDescent="0.25">
      <c r="A24" s="110" t="s">
        <v>215</v>
      </c>
      <c r="B24" s="108" t="s">
        <v>216</v>
      </c>
      <c r="C24" s="99">
        <v>5101894</v>
      </c>
    </row>
    <row r="25" spans="1:3" x14ac:dyDescent="0.25">
      <c r="A25" s="110" t="s">
        <v>217</v>
      </c>
      <c r="B25" s="108" t="s">
        <v>218</v>
      </c>
      <c r="C25" s="99">
        <v>5545820.75</v>
      </c>
    </row>
    <row r="26" spans="1:3" x14ac:dyDescent="0.25">
      <c r="A26" s="110" t="s">
        <v>219</v>
      </c>
      <c r="B26" s="108" t="s">
        <v>220</v>
      </c>
      <c r="C26" s="99">
        <v>144622</v>
      </c>
    </row>
    <row r="27" spans="1:3" x14ac:dyDescent="0.25">
      <c r="A27" s="110" t="s">
        <v>221</v>
      </c>
      <c r="B27" s="108" t="s">
        <v>222</v>
      </c>
      <c r="C27" s="99">
        <v>20303283</v>
      </c>
    </row>
    <row r="28" spans="1:3" x14ac:dyDescent="0.25">
      <c r="A28" s="110" t="s">
        <v>223</v>
      </c>
      <c r="B28" s="108" t="s">
        <v>224</v>
      </c>
      <c r="C28" s="99">
        <v>619209.37</v>
      </c>
    </row>
    <row r="29" spans="1:3" x14ac:dyDescent="0.25">
      <c r="A29" s="110" t="s">
        <v>225</v>
      </c>
      <c r="B29" s="108" t="s">
        <v>226</v>
      </c>
      <c r="C29" s="99">
        <v>146536708.49000001</v>
      </c>
    </row>
    <row r="30" spans="1:3" x14ac:dyDescent="0.25">
      <c r="A30" s="110" t="s">
        <v>227</v>
      </c>
      <c r="B30" s="108" t="s">
        <v>228</v>
      </c>
      <c r="C30" s="99">
        <v>13025435.66</v>
      </c>
    </row>
    <row r="31" spans="1:3" x14ac:dyDescent="0.25">
      <c r="A31" s="110" t="s">
        <v>688</v>
      </c>
      <c r="B31" s="108" t="s">
        <v>689</v>
      </c>
      <c r="C31" s="99">
        <v>0</v>
      </c>
    </row>
    <row r="32" spans="1:3" x14ac:dyDescent="0.25">
      <c r="B32" s="107" t="s">
        <v>229</v>
      </c>
      <c r="C32" s="103">
        <v>404349943.97000009</v>
      </c>
    </row>
    <row r="33" spans="1:3" x14ac:dyDescent="0.25">
      <c r="A33" s="109" t="s">
        <v>230</v>
      </c>
      <c r="B33" s="107" t="s">
        <v>231</v>
      </c>
      <c r="C33" s="111"/>
    </row>
    <row r="34" spans="1:3" x14ac:dyDescent="0.25">
      <c r="A34" s="110" t="s">
        <v>232</v>
      </c>
      <c r="B34" s="108" t="s">
        <v>627</v>
      </c>
      <c r="C34" s="99">
        <v>3894786672</v>
      </c>
    </row>
    <row r="35" spans="1:3" x14ac:dyDescent="0.25">
      <c r="A35" s="110" t="s">
        <v>628</v>
      </c>
      <c r="B35" s="108" t="s">
        <v>629</v>
      </c>
      <c r="C35" s="99">
        <v>10856228978</v>
      </c>
    </row>
    <row r="36" spans="1:3" x14ac:dyDescent="0.25">
      <c r="A36" s="110" t="s">
        <v>234</v>
      </c>
      <c r="B36" s="108" t="s">
        <v>235</v>
      </c>
      <c r="C36" s="99">
        <v>166166097</v>
      </c>
    </row>
    <row r="37" spans="1:3" x14ac:dyDescent="0.25">
      <c r="A37" s="110" t="s">
        <v>579</v>
      </c>
      <c r="B37" s="108" t="s">
        <v>580</v>
      </c>
      <c r="C37" s="99">
        <v>13896967</v>
      </c>
    </row>
    <row r="38" spans="1:3" x14ac:dyDescent="0.25">
      <c r="A38" s="110" t="s">
        <v>236</v>
      </c>
      <c r="B38" s="108" t="s">
        <v>237</v>
      </c>
      <c r="C38" s="99">
        <v>13031872</v>
      </c>
    </row>
    <row r="39" spans="1:3" x14ac:dyDescent="0.25">
      <c r="A39" s="110" t="s">
        <v>238</v>
      </c>
      <c r="B39" s="108" t="s">
        <v>630</v>
      </c>
      <c r="C39" s="99">
        <v>278930500</v>
      </c>
    </row>
    <row r="40" spans="1:3" x14ac:dyDescent="0.25">
      <c r="A40" s="110" t="s">
        <v>240</v>
      </c>
      <c r="B40" s="108" t="s">
        <v>241</v>
      </c>
      <c r="C40" s="99">
        <v>0.33</v>
      </c>
    </row>
    <row r="41" spans="1:3" x14ac:dyDescent="0.25">
      <c r="A41" s="110" t="s">
        <v>242</v>
      </c>
      <c r="B41" s="108" t="s">
        <v>631</v>
      </c>
      <c r="C41" s="99">
        <v>74585116</v>
      </c>
    </row>
    <row r="42" spans="1:3" x14ac:dyDescent="0.25">
      <c r="A42" s="110" t="s">
        <v>692</v>
      </c>
      <c r="B42" s="108" t="s">
        <v>693</v>
      </c>
      <c r="C42" s="99">
        <v>5558765</v>
      </c>
    </row>
    <row r="43" spans="1:3" x14ac:dyDescent="0.25">
      <c r="A43" s="110" t="s">
        <v>246</v>
      </c>
      <c r="B43" s="108" t="s">
        <v>632</v>
      </c>
      <c r="C43" s="99">
        <v>78000728</v>
      </c>
    </row>
    <row r="44" spans="1:3" x14ac:dyDescent="0.25">
      <c r="A44" s="110" t="s">
        <v>248</v>
      </c>
      <c r="B44" s="108" t="s">
        <v>249</v>
      </c>
      <c r="C44" s="99">
        <v>8848900</v>
      </c>
    </row>
    <row r="45" spans="1:3" x14ac:dyDescent="0.25">
      <c r="A45" s="110" t="s">
        <v>633</v>
      </c>
      <c r="B45" s="108" t="s">
        <v>634</v>
      </c>
      <c r="C45" s="99">
        <v>-0.21</v>
      </c>
    </row>
    <row r="46" spans="1:3" x14ac:dyDescent="0.25">
      <c r="A46" s="110" t="s">
        <v>635</v>
      </c>
      <c r="B46" s="108" t="s">
        <v>636</v>
      </c>
      <c r="C46" s="99">
        <v>255579649</v>
      </c>
    </row>
    <row r="47" spans="1:3" x14ac:dyDescent="0.25">
      <c r="A47" s="110" t="s">
        <v>637</v>
      </c>
      <c r="B47" s="108" t="s">
        <v>638</v>
      </c>
      <c r="C47" s="99">
        <v>172979070</v>
      </c>
    </row>
    <row r="48" spans="1:3" x14ac:dyDescent="0.25">
      <c r="B48" s="107" t="s">
        <v>250</v>
      </c>
      <c r="C48" s="103">
        <v>15818593314.120001</v>
      </c>
    </row>
    <row r="49" spans="1:3" x14ac:dyDescent="0.25">
      <c r="A49" s="109" t="s">
        <v>251</v>
      </c>
      <c r="B49" s="107" t="s">
        <v>252</v>
      </c>
      <c r="C49" s="111"/>
    </row>
    <row r="50" spans="1:3" x14ac:dyDescent="0.25">
      <c r="A50" s="110" t="s">
        <v>253</v>
      </c>
      <c r="B50" s="108" t="s">
        <v>254</v>
      </c>
      <c r="C50" s="99">
        <v>41896675</v>
      </c>
    </row>
    <row r="51" spans="1:3" x14ac:dyDescent="0.25">
      <c r="A51" s="110" t="s">
        <v>255</v>
      </c>
      <c r="B51" s="108" t="s">
        <v>639</v>
      </c>
      <c r="C51" s="99">
        <v>4612519085.54</v>
      </c>
    </row>
    <row r="52" spans="1:3" x14ac:dyDescent="0.25">
      <c r="A52" s="110" t="s">
        <v>257</v>
      </c>
      <c r="B52" s="108" t="s">
        <v>258</v>
      </c>
      <c r="C52" s="99">
        <v>866143812</v>
      </c>
    </row>
    <row r="53" spans="1:3" x14ac:dyDescent="0.25">
      <c r="A53" s="110" t="s">
        <v>640</v>
      </c>
      <c r="B53" s="108" t="s">
        <v>641</v>
      </c>
      <c r="C53" s="99">
        <v>69312833</v>
      </c>
    </row>
    <row r="54" spans="1:3" x14ac:dyDescent="0.25">
      <c r="B54" s="107" t="s">
        <v>259</v>
      </c>
      <c r="C54" s="103">
        <v>5589872405.54</v>
      </c>
    </row>
    <row r="55" spans="1:3" x14ac:dyDescent="0.25">
      <c r="A55" s="109" t="s">
        <v>260</v>
      </c>
      <c r="B55" s="107" t="s">
        <v>261</v>
      </c>
      <c r="C55" s="111"/>
    </row>
    <row r="56" spans="1:3" x14ac:dyDescent="0.25">
      <c r="A56" s="110" t="s">
        <v>262</v>
      </c>
      <c r="B56" s="108" t="s">
        <v>263</v>
      </c>
      <c r="C56" s="99">
        <v>4349968184</v>
      </c>
    </row>
    <row r="57" spans="1:3" x14ac:dyDescent="0.25">
      <c r="B57" s="107" t="s">
        <v>264</v>
      </c>
      <c r="C57" s="103">
        <v>4349968184</v>
      </c>
    </row>
    <row r="58" spans="1:3" x14ac:dyDescent="0.25">
      <c r="A58" s="109" t="s">
        <v>265</v>
      </c>
      <c r="B58" s="107" t="s">
        <v>266</v>
      </c>
      <c r="C58" s="111"/>
    </row>
    <row r="59" spans="1:3" x14ac:dyDescent="0.25">
      <c r="A59" s="110" t="s">
        <v>267</v>
      </c>
      <c r="B59" s="108" t="s">
        <v>268</v>
      </c>
      <c r="C59" s="99">
        <v>104961114</v>
      </c>
    </row>
    <row r="60" spans="1:3" x14ac:dyDescent="0.25">
      <c r="B60" s="107" t="s">
        <v>269</v>
      </c>
      <c r="C60" s="103">
        <v>104961114</v>
      </c>
    </row>
    <row r="61" spans="1:3" x14ac:dyDescent="0.25">
      <c r="A61" s="109" t="s">
        <v>270</v>
      </c>
      <c r="B61" s="107" t="s">
        <v>271</v>
      </c>
      <c r="C61" s="111"/>
    </row>
    <row r="62" spans="1:3" x14ac:dyDescent="0.25">
      <c r="A62" s="110" t="s">
        <v>272</v>
      </c>
      <c r="B62" s="108" t="s">
        <v>273</v>
      </c>
      <c r="C62" s="99">
        <v>800469016</v>
      </c>
    </row>
    <row r="63" spans="1:3" x14ac:dyDescent="0.25">
      <c r="B63" s="107" t="s">
        <v>274</v>
      </c>
      <c r="C63" s="103">
        <v>800469016</v>
      </c>
    </row>
    <row r="64" spans="1:3" x14ac:dyDescent="0.25">
      <c r="B64" s="107" t="s">
        <v>275</v>
      </c>
      <c r="C64" s="103">
        <v>27068213977.630001</v>
      </c>
    </row>
    <row r="65" spans="1:3" x14ac:dyDescent="0.25">
      <c r="A65" s="109" t="s">
        <v>276</v>
      </c>
      <c r="B65" s="107" t="s">
        <v>5</v>
      </c>
      <c r="C65" s="111"/>
    </row>
    <row r="66" spans="1:3" x14ac:dyDescent="0.25">
      <c r="A66" s="109" t="s">
        <v>277</v>
      </c>
      <c r="B66" s="107" t="s">
        <v>278</v>
      </c>
      <c r="C66" s="111"/>
    </row>
    <row r="67" spans="1:3" x14ac:dyDescent="0.25">
      <c r="A67" s="110" t="s">
        <v>279</v>
      </c>
      <c r="B67" s="108" t="s">
        <v>77</v>
      </c>
      <c r="C67" s="99">
        <v>359396241</v>
      </c>
    </row>
    <row r="68" spans="1:3" x14ac:dyDescent="0.25">
      <c r="A68" s="110" t="s">
        <v>280</v>
      </c>
      <c r="B68" s="108" t="s">
        <v>78</v>
      </c>
      <c r="C68" s="99">
        <v>12940390</v>
      </c>
    </row>
    <row r="69" spans="1:3" x14ac:dyDescent="0.25">
      <c r="A69" s="110" t="s">
        <v>281</v>
      </c>
      <c r="B69" s="108" t="s">
        <v>79</v>
      </c>
      <c r="C69" s="99">
        <v>28510384</v>
      </c>
    </row>
    <row r="70" spans="1:3" x14ac:dyDescent="0.25">
      <c r="A70" s="110" t="s">
        <v>282</v>
      </c>
      <c r="B70" s="108" t="s">
        <v>80</v>
      </c>
      <c r="C70" s="99">
        <v>1118703</v>
      </c>
    </row>
    <row r="71" spans="1:3" x14ac:dyDescent="0.25">
      <c r="A71" s="110" t="s">
        <v>283</v>
      </c>
      <c r="B71" s="108" t="s">
        <v>284</v>
      </c>
      <c r="C71" s="99">
        <v>143911920</v>
      </c>
    </row>
    <row r="72" spans="1:3" x14ac:dyDescent="0.25">
      <c r="A72" s="110" t="s">
        <v>285</v>
      </c>
      <c r="B72" s="108" t="s">
        <v>82</v>
      </c>
      <c r="C72" s="99">
        <v>1341169210</v>
      </c>
    </row>
    <row r="73" spans="1:3" x14ac:dyDescent="0.25">
      <c r="A73" s="110" t="s">
        <v>286</v>
      </c>
      <c r="B73" s="108" t="s">
        <v>83</v>
      </c>
      <c r="C73" s="99">
        <v>12989713</v>
      </c>
    </row>
    <row r="74" spans="1:3" x14ac:dyDescent="0.25">
      <c r="A74" s="110" t="s">
        <v>287</v>
      </c>
      <c r="B74" s="108" t="s">
        <v>288</v>
      </c>
      <c r="C74" s="99">
        <v>104116726</v>
      </c>
    </row>
    <row r="75" spans="1:3" x14ac:dyDescent="0.25">
      <c r="A75" s="110" t="s">
        <v>289</v>
      </c>
      <c r="B75" s="108" t="s">
        <v>85</v>
      </c>
      <c r="C75" s="99">
        <v>778652096</v>
      </c>
    </row>
    <row r="76" spans="1:3" x14ac:dyDescent="0.25">
      <c r="A76" s="110" t="s">
        <v>290</v>
      </c>
      <c r="B76" s="108" t="s">
        <v>86</v>
      </c>
      <c r="C76" s="99">
        <v>128702343</v>
      </c>
    </row>
    <row r="77" spans="1:3" x14ac:dyDescent="0.25">
      <c r="A77" s="110" t="s">
        <v>291</v>
      </c>
      <c r="B77" s="108" t="s">
        <v>87</v>
      </c>
      <c r="C77" s="99">
        <v>687266850</v>
      </c>
    </row>
    <row r="78" spans="1:3" x14ac:dyDescent="0.25">
      <c r="A78" s="110" t="s">
        <v>292</v>
      </c>
      <c r="B78" s="108" t="s">
        <v>88</v>
      </c>
      <c r="C78" s="99">
        <v>13449410</v>
      </c>
    </row>
    <row r="79" spans="1:3" x14ac:dyDescent="0.25">
      <c r="A79" s="110" t="s">
        <v>293</v>
      </c>
      <c r="B79" s="108" t="s">
        <v>89</v>
      </c>
      <c r="C79" s="99">
        <v>-1127639540</v>
      </c>
    </row>
    <row r="80" spans="1:3" x14ac:dyDescent="0.25">
      <c r="B80" s="107" t="s">
        <v>294</v>
      </c>
      <c r="C80" s="103">
        <v>2484584446</v>
      </c>
    </row>
    <row r="81" spans="1:3" x14ac:dyDescent="0.25">
      <c r="A81" s="109" t="s">
        <v>295</v>
      </c>
      <c r="B81" s="107" t="s">
        <v>252</v>
      </c>
      <c r="C81" s="111"/>
    </row>
    <row r="82" spans="1:3" x14ac:dyDescent="0.25">
      <c r="A82" s="110" t="s">
        <v>296</v>
      </c>
      <c r="B82" s="108" t="s">
        <v>642</v>
      </c>
      <c r="C82" s="99">
        <v>8956751249</v>
      </c>
    </row>
    <row r="83" spans="1:3" x14ac:dyDescent="0.25">
      <c r="A83" s="110" t="s">
        <v>643</v>
      </c>
      <c r="B83" s="108" t="s">
        <v>644</v>
      </c>
      <c r="C83" s="99">
        <v>46904849</v>
      </c>
    </row>
    <row r="84" spans="1:3" x14ac:dyDescent="0.25">
      <c r="B84" s="107" t="s">
        <v>259</v>
      </c>
      <c r="C84" s="103">
        <v>9003656098</v>
      </c>
    </row>
    <row r="85" spans="1:3" x14ac:dyDescent="0.25">
      <c r="A85" s="109" t="s">
        <v>298</v>
      </c>
      <c r="B85" s="107" t="s">
        <v>271</v>
      </c>
      <c r="C85" s="111"/>
    </row>
    <row r="86" spans="1:3" x14ac:dyDescent="0.25">
      <c r="A86" s="110" t="s">
        <v>299</v>
      </c>
      <c r="B86" s="108" t="s">
        <v>300</v>
      </c>
      <c r="C86" s="99">
        <v>732158406</v>
      </c>
    </row>
    <row r="87" spans="1:3" x14ac:dyDescent="0.25">
      <c r="B87" s="107" t="s">
        <v>274</v>
      </c>
      <c r="C87" s="103">
        <v>732158406</v>
      </c>
    </row>
    <row r="88" spans="1:3" x14ac:dyDescent="0.25">
      <c r="A88" s="109" t="s">
        <v>301</v>
      </c>
      <c r="B88" s="107" t="s">
        <v>302</v>
      </c>
      <c r="C88" s="111"/>
    </row>
    <row r="89" spans="1:3" x14ac:dyDescent="0.25">
      <c r="A89" s="110" t="s">
        <v>303</v>
      </c>
      <c r="B89" s="108" t="s">
        <v>645</v>
      </c>
      <c r="C89" s="99">
        <v>8139322993</v>
      </c>
    </row>
    <row r="90" spans="1:3" x14ac:dyDescent="0.25">
      <c r="A90" s="110" t="s">
        <v>305</v>
      </c>
      <c r="B90" s="108" t="s">
        <v>646</v>
      </c>
      <c r="C90" s="99">
        <v>5443600</v>
      </c>
    </row>
    <row r="91" spans="1:3" x14ac:dyDescent="0.25">
      <c r="A91" s="110" t="s">
        <v>307</v>
      </c>
      <c r="B91" s="108" t="s">
        <v>647</v>
      </c>
      <c r="C91" s="99">
        <v>18429300</v>
      </c>
    </row>
    <row r="92" spans="1:3" x14ac:dyDescent="0.25">
      <c r="A92" s="110" t="s">
        <v>309</v>
      </c>
      <c r="B92" s="108" t="s">
        <v>648</v>
      </c>
      <c r="C92" s="99">
        <v>89779339</v>
      </c>
    </row>
    <row r="93" spans="1:3" x14ac:dyDescent="0.25">
      <c r="A93" s="110" t="s">
        <v>311</v>
      </c>
      <c r="B93" s="108" t="s">
        <v>649</v>
      </c>
      <c r="C93" s="99">
        <v>715489697</v>
      </c>
    </row>
    <row r="94" spans="1:3" x14ac:dyDescent="0.25">
      <c r="A94" s="110" t="s">
        <v>313</v>
      </c>
      <c r="B94" s="108" t="s">
        <v>650</v>
      </c>
      <c r="C94" s="99">
        <v>139581443</v>
      </c>
    </row>
    <row r="95" spans="1:3" x14ac:dyDescent="0.25">
      <c r="A95" s="110" t="s">
        <v>315</v>
      </c>
      <c r="B95" s="108" t="s">
        <v>651</v>
      </c>
      <c r="C95" s="99">
        <v>454273672</v>
      </c>
    </row>
    <row r="96" spans="1:3" x14ac:dyDescent="0.25">
      <c r="A96" s="110" t="s">
        <v>652</v>
      </c>
      <c r="B96" s="108" t="s">
        <v>653</v>
      </c>
      <c r="C96" s="99">
        <v>48928322566</v>
      </c>
    </row>
    <row r="97" spans="1:3" x14ac:dyDescent="0.25">
      <c r="A97" s="110" t="s">
        <v>654</v>
      </c>
      <c r="B97" s="108" t="s">
        <v>655</v>
      </c>
      <c r="C97" s="99">
        <v>229567890</v>
      </c>
    </row>
    <row r="98" spans="1:3" x14ac:dyDescent="0.25">
      <c r="A98" s="110" t="s">
        <v>656</v>
      </c>
      <c r="B98" s="108" t="s">
        <v>657</v>
      </c>
      <c r="C98" s="99">
        <v>610042778</v>
      </c>
    </row>
    <row r="99" spans="1:3" x14ac:dyDescent="0.25">
      <c r="A99" s="110" t="s">
        <v>658</v>
      </c>
      <c r="B99" s="108" t="s">
        <v>659</v>
      </c>
      <c r="C99" s="99">
        <v>8455775</v>
      </c>
    </row>
    <row r="100" spans="1:3" x14ac:dyDescent="0.25">
      <c r="A100" s="110" t="s">
        <v>660</v>
      </c>
      <c r="B100" s="108" t="s">
        <v>661</v>
      </c>
      <c r="C100" s="99">
        <v>622542410</v>
      </c>
    </row>
    <row r="101" spans="1:3" x14ac:dyDescent="0.25">
      <c r="A101" s="110" t="s">
        <v>581</v>
      </c>
      <c r="B101" s="108" t="s">
        <v>582</v>
      </c>
      <c r="C101" s="99">
        <v>-187078582</v>
      </c>
    </row>
    <row r="102" spans="1:3" x14ac:dyDescent="0.25">
      <c r="B102" s="107" t="s">
        <v>317</v>
      </c>
      <c r="C102" s="103">
        <v>59774172881</v>
      </c>
    </row>
    <row r="103" spans="1:3" x14ac:dyDescent="0.25">
      <c r="B103" s="107" t="s">
        <v>318</v>
      </c>
      <c r="C103" s="103">
        <v>71994571831</v>
      </c>
    </row>
    <row r="104" spans="1:3" ht="15.75" thickBot="1" x14ac:dyDescent="0.3">
      <c r="B104" s="107" t="s">
        <v>319</v>
      </c>
      <c r="C104" s="104">
        <v>99062785808.630005</v>
      </c>
    </row>
    <row r="105" spans="1:3" ht="15.75" thickTop="1" x14ac:dyDescent="0.25"/>
    <row r="106" spans="1:3" ht="15.75" thickBot="1" x14ac:dyDescent="0.3">
      <c r="A106" s="100" t="s">
        <v>320</v>
      </c>
      <c r="B106" s="105" t="s">
        <v>8</v>
      </c>
      <c r="C106" s="102">
        <v>2017</v>
      </c>
    </row>
    <row r="107" spans="1:3" ht="15.75" thickTop="1" x14ac:dyDescent="0.25">
      <c r="A107" s="109" t="s">
        <v>321</v>
      </c>
      <c r="B107" s="107" t="s">
        <v>9</v>
      </c>
      <c r="C107" s="111"/>
    </row>
    <row r="108" spans="1:3" x14ac:dyDescent="0.25">
      <c r="A108" s="109" t="s">
        <v>322</v>
      </c>
      <c r="B108" s="107" t="s">
        <v>323</v>
      </c>
      <c r="C108" s="111"/>
    </row>
    <row r="109" spans="1:3" x14ac:dyDescent="0.25">
      <c r="A109" s="110" t="s">
        <v>324</v>
      </c>
      <c r="B109" s="108" t="s">
        <v>325</v>
      </c>
      <c r="C109" s="99">
        <v>650606866.72000003</v>
      </c>
    </row>
    <row r="110" spans="1:3" x14ac:dyDescent="0.25">
      <c r="A110" s="110" t="s">
        <v>326</v>
      </c>
      <c r="B110" s="108" t="s">
        <v>327</v>
      </c>
      <c r="C110" s="99">
        <v>37607073</v>
      </c>
    </row>
    <row r="111" spans="1:3" x14ac:dyDescent="0.25">
      <c r="A111" s="110" t="s">
        <v>605</v>
      </c>
      <c r="B111" s="108" t="s">
        <v>606</v>
      </c>
      <c r="C111" s="99">
        <v>274227432</v>
      </c>
    </row>
    <row r="112" spans="1:3" x14ac:dyDescent="0.25">
      <c r="A112" s="110" t="s">
        <v>328</v>
      </c>
      <c r="B112" s="108" t="s">
        <v>662</v>
      </c>
      <c r="C112" s="99">
        <v>18923777682.34</v>
      </c>
    </row>
    <row r="113" spans="1:3" x14ac:dyDescent="0.25">
      <c r="A113" s="110" t="s">
        <v>597</v>
      </c>
      <c r="B113" s="108" t="s">
        <v>598</v>
      </c>
      <c r="C113" s="99">
        <v>0</v>
      </c>
    </row>
    <row r="114" spans="1:3" x14ac:dyDescent="0.25">
      <c r="A114" s="110" t="s">
        <v>663</v>
      </c>
      <c r="B114" s="108" t="s">
        <v>664</v>
      </c>
      <c r="C114" s="99">
        <v>220000000</v>
      </c>
    </row>
    <row r="115" spans="1:3" x14ac:dyDescent="0.25">
      <c r="A115" s="110" t="s">
        <v>713</v>
      </c>
      <c r="B115" s="108" t="s">
        <v>714</v>
      </c>
      <c r="C115" s="99">
        <v>100501101</v>
      </c>
    </row>
    <row r="116" spans="1:3" x14ac:dyDescent="0.25">
      <c r="A116" s="110" t="s">
        <v>330</v>
      </c>
      <c r="B116" s="108" t="s">
        <v>331</v>
      </c>
      <c r="C116" s="99">
        <v>19547619</v>
      </c>
    </row>
    <row r="117" spans="1:3" x14ac:dyDescent="0.25">
      <c r="A117" s="110" t="s">
        <v>332</v>
      </c>
      <c r="B117" s="108" t="s">
        <v>333</v>
      </c>
      <c r="C117" s="99">
        <v>0</v>
      </c>
    </row>
    <row r="118" spans="1:3" x14ac:dyDescent="0.25">
      <c r="A118" s="110" t="s">
        <v>334</v>
      </c>
      <c r="B118" s="108" t="s">
        <v>335</v>
      </c>
      <c r="C118" s="99">
        <v>633081173</v>
      </c>
    </row>
    <row r="119" spans="1:3" x14ac:dyDescent="0.25">
      <c r="A119" s="110" t="s">
        <v>701</v>
      </c>
      <c r="B119" s="108" t="s">
        <v>702</v>
      </c>
      <c r="C119" s="99">
        <v>0</v>
      </c>
    </row>
    <row r="120" spans="1:3" x14ac:dyDescent="0.25">
      <c r="A120" s="110" t="s">
        <v>336</v>
      </c>
      <c r="B120" s="108" t="s">
        <v>337</v>
      </c>
      <c r="C120" s="99">
        <v>35738560.380000003</v>
      </c>
    </row>
    <row r="121" spans="1:3" x14ac:dyDescent="0.25">
      <c r="A121" s="110" t="s">
        <v>338</v>
      </c>
      <c r="B121" s="108" t="s">
        <v>339</v>
      </c>
      <c r="C121" s="99">
        <v>1046999817.21</v>
      </c>
    </row>
    <row r="122" spans="1:3" x14ac:dyDescent="0.25">
      <c r="A122" s="110" t="s">
        <v>715</v>
      </c>
      <c r="B122" s="108" t="s">
        <v>716</v>
      </c>
      <c r="C122" s="99">
        <v>272073757</v>
      </c>
    </row>
    <row r="123" spans="1:3" x14ac:dyDescent="0.25">
      <c r="A123" s="110" t="s">
        <v>340</v>
      </c>
      <c r="B123" s="108" t="s">
        <v>665</v>
      </c>
      <c r="C123" s="99">
        <v>3198858302.9699998</v>
      </c>
    </row>
    <row r="124" spans="1:3" x14ac:dyDescent="0.25">
      <c r="A124" s="110" t="s">
        <v>342</v>
      </c>
      <c r="B124" s="108" t="s">
        <v>343</v>
      </c>
      <c r="C124" s="99">
        <v>616108024</v>
      </c>
    </row>
    <row r="125" spans="1:3" x14ac:dyDescent="0.25">
      <c r="A125" s="110" t="s">
        <v>344</v>
      </c>
      <c r="B125" s="108" t="s">
        <v>345</v>
      </c>
      <c r="C125" s="99">
        <v>700122500</v>
      </c>
    </row>
    <row r="126" spans="1:3" x14ac:dyDescent="0.25">
      <c r="A126" s="110" t="s">
        <v>717</v>
      </c>
      <c r="B126" s="108" t="s">
        <v>718</v>
      </c>
      <c r="C126" s="99">
        <v>0</v>
      </c>
    </row>
    <row r="127" spans="1:3" x14ac:dyDescent="0.25">
      <c r="A127" s="110" t="s">
        <v>666</v>
      </c>
      <c r="B127" s="108" t="s">
        <v>667</v>
      </c>
      <c r="C127" s="99">
        <v>1020108030.35</v>
      </c>
    </row>
    <row r="128" spans="1:3" x14ac:dyDescent="0.25">
      <c r="A128" s="110" t="s">
        <v>668</v>
      </c>
      <c r="B128" s="108" t="s">
        <v>669</v>
      </c>
      <c r="C128" s="99">
        <v>6505150</v>
      </c>
    </row>
    <row r="129" spans="1:3" x14ac:dyDescent="0.25">
      <c r="A129" s="110" t="s">
        <v>703</v>
      </c>
      <c r="B129" s="108" t="s">
        <v>704</v>
      </c>
      <c r="C129" s="99">
        <v>0</v>
      </c>
    </row>
    <row r="130" spans="1:3" x14ac:dyDescent="0.25">
      <c r="A130" s="110" t="s">
        <v>670</v>
      </c>
      <c r="B130" s="108" t="s">
        <v>671</v>
      </c>
      <c r="C130" s="99">
        <v>45693699</v>
      </c>
    </row>
    <row r="131" spans="1:3" x14ac:dyDescent="0.25">
      <c r="B131" s="107" t="s">
        <v>346</v>
      </c>
      <c r="C131" s="103">
        <v>27801556787.970001</v>
      </c>
    </row>
    <row r="132" spans="1:3" x14ac:dyDescent="0.25">
      <c r="A132" s="109" t="s">
        <v>347</v>
      </c>
      <c r="B132" s="107" t="s">
        <v>348</v>
      </c>
      <c r="C132" s="111"/>
    </row>
    <row r="133" spans="1:3" x14ac:dyDescent="0.25">
      <c r="A133" s="110" t="s">
        <v>349</v>
      </c>
      <c r="B133" s="108" t="s">
        <v>350</v>
      </c>
      <c r="C133" s="99">
        <v>1170265334</v>
      </c>
    </row>
    <row r="134" spans="1:3" x14ac:dyDescent="0.25">
      <c r="A134" s="110" t="s">
        <v>351</v>
      </c>
      <c r="B134" s="108" t="s">
        <v>352</v>
      </c>
      <c r="C134" s="99">
        <v>196342203</v>
      </c>
    </row>
    <row r="135" spans="1:3" x14ac:dyDescent="0.25">
      <c r="B135" s="107" t="s">
        <v>353</v>
      </c>
      <c r="C135" s="103">
        <v>1366607537</v>
      </c>
    </row>
    <row r="136" spans="1:3" x14ac:dyDescent="0.25">
      <c r="B136" s="107" t="s">
        <v>354</v>
      </c>
      <c r="C136" s="103">
        <v>29168164324.970001</v>
      </c>
    </row>
    <row r="137" spans="1:3" x14ac:dyDescent="0.25">
      <c r="A137" s="109" t="s">
        <v>355</v>
      </c>
      <c r="B137" s="107" t="s">
        <v>11</v>
      </c>
      <c r="C137" s="111"/>
    </row>
    <row r="138" spans="1:3" x14ac:dyDescent="0.25">
      <c r="A138" s="109" t="s">
        <v>356</v>
      </c>
      <c r="B138" s="107" t="s">
        <v>323</v>
      </c>
      <c r="C138" s="111"/>
    </row>
    <row r="139" spans="1:3" x14ac:dyDescent="0.25">
      <c r="A139" s="110" t="s">
        <v>357</v>
      </c>
      <c r="B139" s="108" t="s">
        <v>672</v>
      </c>
      <c r="C139" s="99">
        <v>19872923617</v>
      </c>
    </row>
    <row r="140" spans="1:3" x14ac:dyDescent="0.25">
      <c r="A140" s="110" t="s">
        <v>359</v>
      </c>
      <c r="B140" s="108" t="s">
        <v>673</v>
      </c>
      <c r="C140" s="99">
        <v>2703204450</v>
      </c>
    </row>
    <row r="141" spans="1:3" x14ac:dyDescent="0.25">
      <c r="A141" s="110" t="s">
        <v>607</v>
      </c>
      <c r="B141" s="108" t="s">
        <v>608</v>
      </c>
      <c r="C141" s="99">
        <v>560098000</v>
      </c>
    </row>
    <row r="142" spans="1:3" x14ac:dyDescent="0.25">
      <c r="A142" s="110" t="s">
        <v>361</v>
      </c>
      <c r="B142" s="108" t="s">
        <v>362</v>
      </c>
      <c r="C142" s="99">
        <v>5600980000</v>
      </c>
    </row>
    <row r="143" spans="1:3" x14ac:dyDescent="0.25">
      <c r="A143" s="110" t="s">
        <v>363</v>
      </c>
      <c r="B143" s="108" t="s">
        <v>364</v>
      </c>
      <c r="C143" s="99">
        <v>2567116767</v>
      </c>
    </row>
    <row r="144" spans="1:3" x14ac:dyDescent="0.25">
      <c r="A144" s="110" t="s">
        <v>365</v>
      </c>
      <c r="B144" s="108" t="s">
        <v>366</v>
      </c>
      <c r="C144" s="99">
        <v>0</v>
      </c>
    </row>
    <row r="145" spans="1:3" x14ac:dyDescent="0.25">
      <c r="A145" s="110" t="s">
        <v>674</v>
      </c>
      <c r="B145" s="108" t="s">
        <v>675</v>
      </c>
      <c r="C145" s="99">
        <v>9913734600.2399998</v>
      </c>
    </row>
    <row r="146" spans="1:3" x14ac:dyDescent="0.25">
      <c r="A146" s="110" t="s">
        <v>676</v>
      </c>
      <c r="B146" s="108" t="s">
        <v>677</v>
      </c>
      <c r="C146" s="99">
        <v>2636407207</v>
      </c>
    </row>
    <row r="147" spans="1:3" x14ac:dyDescent="0.25">
      <c r="A147" s="110" t="s">
        <v>678</v>
      </c>
      <c r="B147" s="108" t="s">
        <v>679</v>
      </c>
      <c r="C147" s="99">
        <v>220000000</v>
      </c>
    </row>
    <row r="148" spans="1:3" x14ac:dyDescent="0.25">
      <c r="A148" s="110" t="s">
        <v>680</v>
      </c>
      <c r="B148" s="108" t="s">
        <v>681</v>
      </c>
      <c r="C148" s="99">
        <v>22720274</v>
      </c>
    </row>
    <row r="149" spans="1:3" x14ac:dyDescent="0.25">
      <c r="B149" s="107" t="s">
        <v>346</v>
      </c>
      <c r="C149" s="103">
        <v>44097184915.239998</v>
      </c>
    </row>
    <row r="150" spans="1:3" x14ac:dyDescent="0.25">
      <c r="B150" s="107" t="s">
        <v>367</v>
      </c>
      <c r="C150" s="103">
        <v>44097184915.239998</v>
      </c>
    </row>
    <row r="151" spans="1:3" x14ac:dyDescent="0.25">
      <c r="B151" s="107" t="s">
        <v>388</v>
      </c>
      <c r="C151" s="103">
        <v>73265349240.210007</v>
      </c>
    </row>
    <row r="152" spans="1:3" x14ac:dyDescent="0.25">
      <c r="A152" s="109" t="s">
        <v>368</v>
      </c>
      <c r="B152" s="107" t="s">
        <v>14</v>
      </c>
      <c r="C152" s="111"/>
    </row>
    <row r="153" spans="1:3" x14ac:dyDescent="0.25">
      <c r="A153" s="109" t="s">
        <v>369</v>
      </c>
      <c r="B153" s="107" t="s">
        <v>370</v>
      </c>
      <c r="C153" s="111"/>
    </row>
    <row r="154" spans="1:3" x14ac:dyDescent="0.25">
      <c r="A154" s="110" t="s">
        <v>371</v>
      </c>
      <c r="B154" s="108" t="s">
        <v>372</v>
      </c>
      <c r="C154" s="99">
        <v>22000000000</v>
      </c>
    </row>
    <row r="155" spans="1:3" x14ac:dyDescent="0.25">
      <c r="B155" s="107" t="s">
        <v>373</v>
      </c>
      <c r="C155" s="103">
        <v>22000000000</v>
      </c>
    </row>
    <row r="156" spans="1:3" x14ac:dyDescent="0.25">
      <c r="A156" s="109" t="s">
        <v>374</v>
      </c>
      <c r="B156" s="107" t="s">
        <v>375</v>
      </c>
      <c r="C156" s="111"/>
    </row>
    <row r="157" spans="1:3" x14ac:dyDescent="0.25">
      <c r="A157" s="110" t="s">
        <v>376</v>
      </c>
      <c r="B157" s="108" t="s">
        <v>377</v>
      </c>
      <c r="C157" s="99">
        <v>1538227606</v>
      </c>
    </row>
    <row r="158" spans="1:3" x14ac:dyDescent="0.25">
      <c r="A158" s="110" t="s">
        <v>378</v>
      </c>
      <c r="B158" s="108" t="s">
        <v>379</v>
      </c>
      <c r="C158" s="99">
        <v>626863113</v>
      </c>
    </row>
    <row r="159" spans="1:3" x14ac:dyDescent="0.25">
      <c r="A159" s="110" t="s">
        <v>380</v>
      </c>
      <c r="B159" s="108" t="s">
        <v>381</v>
      </c>
      <c r="C159" s="99">
        <v>757919798</v>
      </c>
    </row>
    <row r="160" spans="1:3" x14ac:dyDescent="0.25">
      <c r="B160" s="107" t="s">
        <v>382</v>
      </c>
      <c r="C160" s="103">
        <v>2923010517</v>
      </c>
    </row>
    <row r="161" spans="1:3" x14ac:dyDescent="0.25">
      <c r="A161" s="109" t="s">
        <v>383</v>
      </c>
      <c r="B161" s="107" t="s">
        <v>384</v>
      </c>
      <c r="C161" s="111"/>
    </row>
    <row r="162" spans="1:3" x14ac:dyDescent="0.25">
      <c r="A162" s="110" t="s">
        <v>385</v>
      </c>
      <c r="B162" s="108" t="s">
        <v>16</v>
      </c>
      <c r="C162" s="99">
        <v>89521968</v>
      </c>
    </row>
    <row r="163" spans="1:3" x14ac:dyDescent="0.25">
      <c r="A163" s="110" t="s">
        <v>386</v>
      </c>
      <c r="B163" s="108" t="s">
        <v>17</v>
      </c>
      <c r="C163" s="99">
        <v>784904083.41999996</v>
      </c>
    </row>
    <row r="164" spans="1:3" x14ac:dyDescent="0.25">
      <c r="B164" s="107" t="s">
        <v>387</v>
      </c>
      <c r="C164" s="103">
        <v>874426051.41999996</v>
      </c>
    </row>
    <row r="165" spans="1:3" x14ac:dyDescent="0.25">
      <c r="B165" s="107" t="s">
        <v>40</v>
      </c>
      <c r="C165" s="103">
        <v>25797436568.419998</v>
      </c>
    </row>
    <row r="166" spans="1:3" ht="15.75" thickBot="1" x14ac:dyDescent="0.3">
      <c r="B166" s="107" t="s">
        <v>624</v>
      </c>
      <c r="C166" s="104">
        <v>99062785808.630005</v>
      </c>
    </row>
    <row r="167" spans="1:3" ht="15.75" thickTop="1" x14ac:dyDescent="0.25"/>
    <row r="168" spans="1:3" ht="15.75" thickBot="1" x14ac:dyDescent="0.3">
      <c r="A168" s="100" t="s">
        <v>390</v>
      </c>
      <c r="B168" s="101" t="s">
        <v>391</v>
      </c>
      <c r="C168" s="102">
        <v>2017</v>
      </c>
    </row>
    <row r="169" spans="1:3" ht="15.75" thickTop="1" x14ac:dyDescent="0.25">
      <c r="A169" s="109" t="s">
        <v>392</v>
      </c>
      <c r="B169" s="107" t="s">
        <v>393</v>
      </c>
      <c r="C169" s="111"/>
    </row>
    <row r="170" spans="1:3" x14ac:dyDescent="0.25">
      <c r="A170" s="109" t="s">
        <v>394</v>
      </c>
      <c r="B170" s="107" t="s">
        <v>395</v>
      </c>
      <c r="C170" s="111"/>
    </row>
    <row r="171" spans="1:3" x14ac:dyDescent="0.25">
      <c r="A171" s="110" t="s">
        <v>396</v>
      </c>
      <c r="B171" s="108" t="s">
        <v>397</v>
      </c>
      <c r="C171" s="99">
        <v>38111151910</v>
      </c>
    </row>
    <row r="172" spans="1:3" x14ac:dyDescent="0.25">
      <c r="A172" s="110" t="s">
        <v>398</v>
      </c>
      <c r="B172" s="108" t="s">
        <v>399</v>
      </c>
      <c r="C172" s="99">
        <v>-8140979820</v>
      </c>
    </row>
    <row r="173" spans="1:3" x14ac:dyDescent="0.25">
      <c r="B173" s="107" t="s">
        <v>401</v>
      </c>
      <c r="C173" s="103">
        <v>29970172090</v>
      </c>
    </row>
    <row r="174" spans="1:3" x14ac:dyDescent="0.25">
      <c r="A174" s="109" t="s">
        <v>402</v>
      </c>
      <c r="B174" s="107" t="s">
        <v>403</v>
      </c>
      <c r="C174" s="111"/>
    </row>
    <row r="175" spans="1:3" x14ac:dyDescent="0.25">
      <c r="A175" s="110" t="s">
        <v>404</v>
      </c>
      <c r="B175" s="108" t="s">
        <v>405</v>
      </c>
      <c r="C175" s="99">
        <v>641522561</v>
      </c>
    </row>
    <row r="176" spans="1:3" x14ac:dyDescent="0.25">
      <c r="A176" s="110" t="s">
        <v>406</v>
      </c>
      <c r="B176" s="108" t="s">
        <v>407</v>
      </c>
      <c r="C176" s="99">
        <v>119746649</v>
      </c>
    </row>
    <row r="177" spans="1:3" x14ac:dyDescent="0.25">
      <c r="A177" s="110" t="s">
        <v>409</v>
      </c>
      <c r="B177" s="108" t="s">
        <v>410</v>
      </c>
      <c r="C177" s="99">
        <v>518674810.07999998</v>
      </c>
    </row>
    <row r="178" spans="1:3" x14ac:dyDescent="0.25">
      <c r="A178" s="110" t="s">
        <v>599</v>
      </c>
      <c r="B178" s="108" t="s">
        <v>600</v>
      </c>
      <c r="C178" s="99">
        <v>408847</v>
      </c>
    </row>
    <row r="179" spans="1:3" x14ac:dyDescent="0.25">
      <c r="A179" s="110" t="s">
        <v>609</v>
      </c>
      <c r="B179" s="108" t="s">
        <v>49</v>
      </c>
      <c r="C179" s="99">
        <v>343690483</v>
      </c>
    </row>
    <row r="180" spans="1:3" x14ac:dyDescent="0.25">
      <c r="A180" s="110" t="s">
        <v>610</v>
      </c>
      <c r="B180" s="108" t="s">
        <v>611</v>
      </c>
      <c r="C180" s="99">
        <v>236238234</v>
      </c>
    </row>
    <row r="181" spans="1:3" x14ac:dyDescent="0.25">
      <c r="A181" s="110" t="s">
        <v>622</v>
      </c>
      <c r="B181" s="108" t="s">
        <v>623</v>
      </c>
      <c r="C181" s="99">
        <v>304847265</v>
      </c>
    </row>
    <row r="182" spans="1:3" x14ac:dyDescent="0.25">
      <c r="A182" s="110" t="s">
        <v>413</v>
      </c>
      <c r="B182" s="108" t="s">
        <v>414</v>
      </c>
      <c r="C182" s="99">
        <v>1090909</v>
      </c>
    </row>
    <row r="183" spans="1:3" x14ac:dyDescent="0.25">
      <c r="A183" s="110" t="s">
        <v>415</v>
      </c>
      <c r="B183" s="108" t="s">
        <v>416</v>
      </c>
      <c r="C183" s="99">
        <v>661558904</v>
      </c>
    </row>
    <row r="184" spans="1:3" x14ac:dyDescent="0.25">
      <c r="A184" s="110" t="s">
        <v>612</v>
      </c>
      <c r="B184" s="108" t="s">
        <v>613</v>
      </c>
      <c r="C184" s="99">
        <v>12395895.609999999</v>
      </c>
    </row>
    <row r="185" spans="1:3" x14ac:dyDescent="0.25">
      <c r="A185" s="110" t="s">
        <v>417</v>
      </c>
      <c r="B185" s="108" t="s">
        <v>418</v>
      </c>
      <c r="C185" s="99">
        <v>-661780040</v>
      </c>
    </row>
    <row r="186" spans="1:3" x14ac:dyDescent="0.25">
      <c r="A186" s="110" t="s">
        <v>614</v>
      </c>
      <c r="B186" s="108" t="s">
        <v>615</v>
      </c>
      <c r="C186" s="99">
        <v>-174635449</v>
      </c>
    </row>
    <row r="187" spans="1:3" x14ac:dyDescent="0.25">
      <c r="A187" s="110" t="s">
        <v>419</v>
      </c>
      <c r="B187" s="108" t="s">
        <v>420</v>
      </c>
      <c r="C187" s="99">
        <v>-18689653632</v>
      </c>
    </row>
    <row r="188" spans="1:3" x14ac:dyDescent="0.25">
      <c r="A188" s="110" t="s">
        <v>421</v>
      </c>
      <c r="B188" s="108" t="s">
        <v>422</v>
      </c>
      <c r="C188" s="99">
        <v>0</v>
      </c>
    </row>
    <row r="189" spans="1:3" x14ac:dyDescent="0.25">
      <c r="A189" s="110" t="s">
        <v>719</v>
      </c>
      <c r="B189" s="108" t="s">
        <v>720</v>
      </c>
      <c r="C189" s="99">
        <v>29148312</v>
      </c>
    </row>
    <row r="190" spans="1:3" x14ac:dyDescent="0.25">
      <c r="B190" s="107" t="s">
        <v>424</v>
      </c>
      <c r="C190" s="103">
        <v>-16656746251.309999</v>
      </c>
    </row>
    <row r="191" spans="1:3" x14ac:dyDescent="0.25">
      <c r="B191" s="107" t="s">
        <v>425</v>
      </c>
      <c r="C191" s="103">
        <v>13313425838.690002</v>
      </c>
    </row>
    <row r="192" spans="1:3" ht="15.75" thickBot="1" x14ac:dyDescent="0.3">
      <c r="B192" s="107" t="s">
        <v>426</v>
      </c>
      <c r="C192" s="104">
        <v>13313425838.690002</v>
      </c>
    </row>
    <row r="193" spans="1:3" ht="15.75" thickTop="1" x14ac:dyDescent="0.25"/>
    <row r="194" spans="1:3" ht="15.75" thickBot="1" x14ac:dyDescent="0.3">
      <c r="A194" s="100" t="s">
        <v>427</v>
      </c>
      <c r="B194" s="105" t="s">
        <v>428</v>
      </c>
      <c r="C194" s="102">
        <v>2017</v>
      </c>
    </row>
    <row r="195" spans="1:3" ht="15.75" thickTop="1" x14ac:dyDescent="0.25">
      <c r="A195" s="109" t="s">
        <v>429</v>
      </c>
      <c r="B195" s="107" t="s">
        <v>430</v>
      </c>
      <c r="C195" s="111"/>
    </row>
    <row r="196" spans="1:3" x14ac:dyDescent="0.25">
      <c r="A196" s="109" t="s">
        <v>431</v>
      </c>
      <c r="B196" s="107" t="s">
        <v>432</v>
      </c>
      <c r="C196" s="111"/>
    </row>
    <row r="197" spans="1:3" x14ac:dyDescent="0.25">
      <c r="A197" s="110" t="s">
        <v>433</v>
      </c>
      <c r="B197" s="108" t="s">
        <v>23</v>
      </c>
      <c r="C197" s="99">
        <v>887678510</v>
      </c>
    </row>
    <row r="198" spans="1:3" x14ac:dyDescent="0.25">
      <c r="A198" s="110" t="s">
        <v>434</v>
      </c>
      <c r="B198" s="108" t="s">
        <v>435</v>
      </c>
      <c r="C198" s="99">
        <v>580400240</v>
      </c>
    </row>
    <row r="199" spans="1:3" x14ac:dyDescent="0.25">
      <c r="A199" s="110" t="s">
        <v>436</v>
      </c>
      <c r="B199" s="108" t="s">
        <v>437</v>
      </c>
      <c r="C199" s="99">
        <v>191840617</v>
      </c>
    </row>
    <row r="200" spans="1:3" x14ac:dyDescent="0.25">
      <c r="A200" s="110" t="s">
        <v>438</v>
      </c>
      <c r="B200" s="108" t="s">
        <v>24</v>
      </c>
      <c r="C200" s="99">
        <v>148609410</v>
      </c>
    </row>
    <row r="201" spans="1:3" x14ac:dyDescent="0.25">
      <c r="A201" s="110" t="s">
        <v>439</v>
      </c>
      <c r="B201" s="108" t="s">
        <v>440</v>
      </c>
      <c r="C201" s="99">
        <v>8618181</v>
      </c>
    </row>
    <row r="202" spans="1:3" x14ac:dyDescent="0.25">
      <c r="B202" s="107" t="s">
        <v>441</v>
      </c>
      <c r="C202" s="103">
        <v>1817146958</v>
      </c>
    </row>
    <row r="203" spans="1:3" x14ac:dyDescent="0.25">
      <c r="A203" s="109" t="s">
        <v>442</v>
      </c>
      <c r="B203" s="107" t="s">
        <v>443</v>
      </c>
      <c r="C203" s="111"/>
    </row>
    <row r="204" spans="1:3" x14ac:dyDescent="0.25">
      <c r="A204" s="110" t="s">
        <v>721</v>
      </c>
      <c r="B204" s="108" t="s">
        <v>722</v>
      </c>
      <c r="C204" s="99">
        <v>111975670</v>
      </c>
    </row>
    <row r="205" spans="1:3" x14ac:dyDescent="0.25">
      <c r="A205" s="110" t="s">
        <v>444</v>
      </c>
      <c r="B205" s="108" t="s">
        <v>445</v>
      </c>
      <c r="C205" s="99">
        <v>446644028</v>
      </c>
    </row>
    <row r="206" spans="1:3" x14ac:dyDescent="0.25">
      <c r="B206" s="107" t="s">
        <v>446</v>
      </c>
      <c r="C206" s="103">
        <v>558619698</v>
      </c>
    </row>
    <row r="207" spans="1:3" x14ac:dyDescent="0.25">
      <c r="A207" s="109" t="s">
        <v>723</v>
      </c>
      <c r="B207" s="107" t="s">
        <v>724</v>
      </c>
      <c r="C207" s="111"/>
    </row>
    <row r="208" spans="1:3" x14ac:dyDescent="0.25">
      <c r="A208" s="110" t="s">
        <v>725</v>
      </c>
      <c r="B208" s="108" t="s">
        <v>726</v>
      </c>
      <c r="C208" s="99">
        <v>33756555</v>
      </c>
    </row>
    <row r="209" spans="1:3" x14ac:dyDescent="0.25">
      <c r="A209" s="110" t="s">
        <v>727</v>
      </c>
      <c r="B209" s="108" t="s">
        <v>728</v>
      </c>
      <c r="C209" s="99">
        <v>130612</v>
      </c>
    </row>
    <row r="210" spans="1:3" x14ac:dyDescent="0.25">
      <c r="A210" s="110" t="s">
        <v>729</v>
      </c>
      <c r="B210" s="108" t="s">
        <v>730</v>
      </c>
      <c r="C210" s="99">
        <v>12359440</v>
      </c>
    </row>
    <row r="211" spans="1:3" x14ac:dyDescent="0.25">
      <c r="A211" s="110" t="s">
        <v>731</v>
      </c>
      <c r="B211" s="108" t="s">
        <v>732</v>
      </c>
      <c r="C211" s="99">
        <v>146210718</v>
      </c>
    </row>
    <row r="212" spans="1:3" x14ac:dyDescent="0.25">
      <c r="A212" s="110" t="s">
        <v>733</v>
      </c>
      <c r="B212" s="108" t="s">
        <v>734</v>
      </c>
      <c r="C212" s="99">
        <v>1317379</v>
      </c>
    </row>
    <row r="213" spans="1:3" x14ac:dyDescent="0.25">
      <c r="A213" s="110" t="s">
        <v>735</v>
      </c>
      <c r="B213" s="108" t="s">
        <v>736</v>
      </c>
      <c r="C213" s="99">
        <v>246176</v>
      </c>
    </row>
    <row r="214" spans="1:3" x14ac:dyDescent="0.25">
      <c r="A214" s="110" t="s">
        <v>737</v>
      </c>
      <c r="B214" s="108" t="s">
        <v>738</v>
      </c>
      <c r="C214" s="99">
        <v>198346</v>
      </c>
    </row>
    <row r="215" spans="1:3" x14ac:dyDescent="0.25">
      <c r="A215" s="110" t="s">
        <v>739</v>
      </c>
      <c r="B215" s="108" t="s">
        <v>740</v>
      </c>
      <c r="C215" s="99">
        <v>10342417</v>
      </c>
    </row>
    <row r="216" spans="1:3" x14ac:dyDescent="0.25">
      <c r="A216" s="110" t="s">
        <v>741</v>
      </c>
      <c r="B216" s="108" t="s">
        <v>742</v>
      </c>
      <c r="C216" s="99">
        <v>9097619</v>
      </c>
    </row>
    <row r="217" spans="1:3" x14ac:dyDescent="0.25">
      <c r="A217" s="110" t="s">
        <v>743</v>
      </c>
      <c r="B217" s="108" t="s">
        <v>744</v>
      </c>
      <c r="C217" s="99">
        <v>17051983</v>
      </c>
    </row>
    <row r="218" spans="1:3" x14ac:dyDescent="0.25">
      <c r="A218" s="110" t="s">
        <v>745</v>
      </c>
      <c r="B218" s="108" t="s">
        <v>746</v>
      </c>
      <c r="C218" s="99">
        <v>5655050</v>
      </c>
    </row>
    <row r="219" spans="1:3" x14ac:dyDescent="0.25">
      <c r="A219" s="110" t="s">
        <v>747</v>
      </c>
      <c r="B219" s="108" t="s">
        <v>748</v>
      </c>
      <c r="C219" s="99">
        <v>2382623</v>
      </c>
    </row>
    <row r="220" spans="1:3" x14ac:dyDescent="0.25">
      <c r="B220" s="107" t="s">
        <v>749</v>
      </c>
      <c r="C220" s="103">
        <v>238748918</v>
      </c>
    </row>
    <row r="221" spans="1:3" x14ac:dyDescent="0.25">
      <c r="A221" s="109" t="s">
        <v>447</v>
      </c>
      <c r="B221" s="107" t="s">
        <v>448</v>
      </c>
      <c r="C221" s="111"/>
    </row>
    <row r="222" spans="1:3" x14ac:dyDescent="0.25">
      <c r="A222" s="110" t="s">
        <v>449</v>
      </c>
      <c r="B222" s="108" t="s">
        <v>450</v>
      </c>
      <c r="C222" s="99">
        <v>581941152</v>
      </c>
    </row>
    <row r="223" spans="1:3" x14ac:dyDescent="0.25">
      <c r="A223" s="110" t="s">
        <v>451</v>
      </c>
      <c r="B223" s="108" t="s">
        <v>153</v>
      </c>
      <c r="C223" s="99">
        <v>664529415</v>
      </c>
    </row>
    <row r="224" spans="1:3" x14ac:dyDescent="0.25">
      <c r="A224" s="110" t="s">
        <v>452</v>
      </c>
      <c r="B224" s="108" t="s">
        <v>453</v>
      </c>
      <c r="C224" s="99">
        <v>135339691</v>
      </c>
    </row>
    <row r="225" spans="1:3" x14ac:dyDescent="0.25">
      <c r="A225" s="110" t="s">
        <v>454</v>
      </c>
      <c r="B225" s="108" t="s">
        <v>455</v>
      </c>
      <c r="C225" s="99">
        <v>57585085</v>
      </c>
    </row>
    <row r="226" spans="1:3" x14ac:dyDescent="0.25">
      <c r="A226" s="110" t="s">
        <v>709</v>
      </c>
      <c r="B226" s="108" t="s">
        <v>710</v>
      </c>
      <c r="C226" s="99">
        <v>3600000</v>
      </c>
    </row>
    <row r="227" spans="1:3" x14ac:dyDescent="0.25">
      <c r="A227" s="110" t="s">
        <v>682</v>
      </c>
      <c r="B227" s="108" t="s">
        <v>683</v>
      </c>
      <c r="C227" s="99">
        <v>102088233</v>
      </c>
    </row>
    <row r="228" spans="1:3" x14ac:dyDescent="0.25">
      <c r="A228" s="110" t="s">
        <v>456</v>
      </c>
      <c r="B228" s="108" t="s">
        <v>457</v>
      </c>
      <c r="C228" s="99">
        <v>375732115</v>
      </c>
    </row>
    <row r="229" spans="1:3" x14ac:dyDescent="0.25">
      <c r="A229" s="110" t="s">
        <v>458</v>
      </c>
      <c r="B229" s="108" t="s">
        <v>459</v>
      </c>
      <c r="C229" s="99">
        <v>35804021</v>
      </c>
    </row>
    <row r="230" spans="1:3" x14ac:dyDescent="0.25">
      <c r="A230" s="110" t="s">
        <v>460</v>
      </c>
      <c r="B230" s="108" t="s">
        <v>461</v>
      </c>
      <c r="C230" s="99">
        <v>20845949</v>
      </c>
    </row>
    <row r="231" spans="1:3" x14ac:dyDescent="0.25">
      <c r="A231" s="110" t="s">
        <v>462</v>
      </c>
      <c r="B231" s="108" t="s">
        <v>463</v>
      </c>
      <c r="C231" s="99">
        <v>72258268</v>
      </c>
    </row>
    <row r="232" spans="1:3" x14ac:dyDescent="0.25">
      <c r="A232" s="110" t="s">
        <v>464</v>
      </c>
      <c r="B232" s="108" t="s">
        <v>465</v>
      </c>
      <c r="C232" s="99">
        <v>248415793.66999999</v>
      </c>
    </row>
    <row r="233" spans="1:3" x14ac:dyDescent="0.25">
      <c r="A233" s="110" t="s">
        <v>466</v>
      </c>
      <c r="B233" s="108" t="s">
        <v>423</v>
      </c>
      <c r="C233" s="99">
        <v>5853269239.0900002</v>
      </c>
    </row>
    <row r="234" spans="1:3" x14ac:dyDescent="0.25">
      <c r="A234" s="110" t="s">
        <v>467</v>
      </c>
      <c r="B234" s="108" t="s">
        <v>468</v>
      </c>
      <c r="C234" s="99">
        <v>1601656</v>
      </c>
    </row>
    <row r="235" spans="1:3" x14ac:dyDescent="0.25">
      <c r="A235" s="110" t="s">
        <v>469</v>
      </c>
      <c r="B235" s="108" t="s">
        <v>470</v>
      </c>
      <c r="C235" s="99">
        <v>435411879</v>
      </c>
    </row>
    <row r="236" spans="1:3" x14ac:dyDescent="0.25">
      <c r="A236" s="110" t="s">
        <v>471</v>
      </c>
      <c r="B236" s="108" t="s">
        <v>472</v>
      </c>
      <c r="C236" s="99">
        <v>10273635</v>
      </c>
    </row>
    <row r="237" spans="1:3" x14ac:dyDescent="0.25">
      <c r="A237" s="110" t="s">
        <v>473</v>
      </c>
      <c r="B237" s="108" t="s">
        <v>474</v>
      </c>
      <c r="C237" s="99">
        <v>78997722</v>
      </c>
    </row>
    <row r="238" spans="1:3" x14ac:dyDescent="0.25">
      <c r="A238" s="110" t="s">
        <v>475</v>
      </c>
      <c r="B238" s="108" t="s">
        <v>476</v>
      </c>
      <c r="C238" s="99">
        <v>188549525</v>
      </c>
    </row>
    <row r="239" spans="1:3" x14ac:dyDescent="0.25">
      <c r="A239" s="110" t="s">
        <v>477</v>
      </c>
      <c r="B239" s="108" t="s">
        <v>478</v>
      </c>
      <c r="C239" s="99">
        <v>25081283</v>
      </c>
    </row>
    <row r="240" spans="1:3" x14ac:dyDescent="0.25">
      <c r="A240" s="110" t="s">
        <v>479</v>
      </c>
      <c r="B240" s="108" t="s">
        <v>480</v>
      </c>
      <c r="C240" s="99">
        <v>12913674</v>
      </c>
    </row>
    <row r="241" spans="1:3" x14ac:dyDescent="0.25">
      <c r="A241" s="110" t="s">
        <v>481</v>
      </c>
      <c r="B241" s="108" t="s">
        <v>482</v>
      </c>
      <c r="C241" s="99">
        <v>146996625</v>
      </c>
    </row>
    <row r="242" spans="1:3" x14ac:dyDescent="0.25">
      <c r="A242" s="110" t="s">
        <v>483</v>
      </c>
      <c r="B242" s="108" t="s">
        <v>484</v>
      </c>
      <c r="C242" s="99">
        <v>18157503</v>
      </c>
    </row>
    <row r="243" spans="1:3" x14ac:dyDescent="0.25">
      <c r="A243" s="110" t="s">
        <v>485</v>
      </c>
      <c r="B243" s="108" t="s">
        <v>486</v>
      </c>
      <c r="C243" s="99">
        <v>4598945</v>
      </c>
    </row>
    <row r="244" spans="1:3" x14ac:dyDescent="0.25">
      <c r="A244" s="110" t="s">
        <v>487</v>
      </c>
      <c r="B244" s="108" t="s">
        <v>488</v>
      </c>
      <c r="C244" s="99">
        <v>1238182</v>
      </c>
    </row>
    <row r="245" spans="1:3" x14ac:dyDescent="0.25">
      <c r="A245" s="110" t="s">
        <v>684</v>
      </c>
      <c r="B245" s="108" t="s">
        <v>685</v>
      </c>
      <c r="C245" s="99">
        <v>127273</v>
      </c>
    </row>
    <row r="246" spans="1:3" x14ac:dyDescent="0.25">
      <c r="A246" s="110" t="s">
        <v>489</v>
      </c>
      <c r="B246" s="108" t="s">
        <v>490</v>
      </c>
      <c r="C246" s="99">
        <v>0</v>
      </c>
    </row>
    <row r="247" spans="1:3" x14ac:dyDescent="0.25">
      <c r="A247" s="110" t="s">
        <v>491</v>
      </c>
      <c r="B247" s="108" t="s">
        <v>492</v>
      </c>
      <c r="C247" s="99">
        <v>34056128</v>
      </c>
    </row>
    <row r="248" spans="1:3" x14ac:dyDescent="0.25">
      <c r="A248" s="110" t="s">
        <v>493</v>
      </c>
      <c r="B248" s="108" t="s">
        <v>494</v>
      </c>
      <c r="C248" s="99">
        <v>1280467</v>
      </c>
    </row>
    <row r="249" spans="1:3" x14ac:dyDescent="0.25">
      <c r="A249" s="110" t="s">
        <v>495</v>
      </c>
      <c r="B249" s="108" t="s">
        <v>496</v>
      </c>
      <c r="C249" s="99">
        <v>85692312</v>
      </c>
    </row>
    <row r="250" spans="1:3" x14ac:dyDescent="0.25">
      <c r="A250" s="110" t="s">
        <v>497</v>
      </c>
      <c r="B250" s="108" t="s">
        <v>498</v>
      </c>
      <c r="C250" s="99">
        <v>590909</v>
      </c>
    </row>
    <row r="251" spans="1:3" x14ac:dyDescent="0.25">
      <c r="A251" s="110" t="s">
        <v>501</v>
      </c>
      <c r="B251" s="108" t="s">
        <v>502</v>
      </c>
      <c r="C251" s="99">
        <v>208875705.90000001</v>
      </c>
    </row>
    <row r="252" spans="1:3" x14ac:dyDescent="0.25">
      <c r="A252" s="110" t="s">
        <v>503</v>
      </c>
      <c r="B252" s="108" t="s">
        <v>504</v>
      </c>
      <c r="C252" s="99">
        <v>12357637.6</v>
      </c>
    </row>
    <row r="253" spans="1:3" x14ac:dyDescent="0.25">
      <c r="A253" s="110" t="s">
        <v>505</v>
      </c>
      <c r="B253" s="108" t="s">
        <v>506</v>
      </c>
      <c r="C253" s="99">
        <v>1145455</v>
      </c>
    </row>
    <row r="254" spans="1:3" x14ac:dyDescent="0.25">
      <c r="A254" s="110" t="s">
        <v>601</v>
      </c>
      <c r="B254" s="108" t="s">
        <v>602</v>
      </c>
      <c r="C254" s="99">
        <v>1186364</v>
      </c>
    </row>
    <row r="255" spans="1:3" x14ac:dyDescent="0.25">
      <c r="A255" s="110" t="s">
        <v>507</v>
      </c>
      <c r="B255" s="108" t="s">
        <v>508</v>
      </c>
      <c r="C255" s="99">
        <v>24195050</v>
      </c>
    </row>
    <row r="256" spans="1:3" x14ac:dyDescent="0.25">
      <c r="A256" s="110" t="s">
        <v>509</v>
      </c>
      <c r="B256" s="108" t="s">
        <v>510</v>
      </c>
      <c r="C256" s="99">
        <v>13271894</v>
      </c>
    </row>
    <row r="257" spans="1:3" x14ac:dyDescent="0.25">
      <c r="A257" s="110" t="s">
        <v>511</v>
      </c>
      <c r="B257" s="108" t="s">
        <v>512</v>
      </c>
      <c r="C257" s="99">
        <v>28783894</v>
      </c>
    </row>
    <row r="258" spans="1:3" x14ac:dyDescent="0.25">
      <c r="A258" s="110" t="s">
        <v>513</v>
      </c>
      <c r="B258" s="108" t="s">
        <v>514</v>
      </c>
      <c r="C258" s="99">
        <v>44774</v>
      </c>
    </row>
    <row r="259" spans="1:3" x14ac:dyDescent="0.25">
      <c r="A259" s="110" t="s">
        <v>515</v>
      </c>
      <c r="B259" s="108" t="s">
        <v>516</v>
      </c>
      <c r="C259" s="99">
        <v>7312172</v>
      </c>
    </row>
    <row r="260" spans="1:3" x14ac:dyDescent="0.25">
      <c r="A260" s="110" t="s">
        <v>517</v>
      </c>
      <c r="B260" s="108" t="s">
        <v>518</v>
      </c>
      <c r="C260" s="99">
        <v>12061223</v>
      </c>
    </row>
    <row r="261" spans="1:3" x14ac:dyDescent="0.25">
      <c r="A261" s="110" t="s">
        <v>519</v>
      </c>
      <c r="B261" s="108" t="s">
        <v>520</v>
      </c>
      <c r="C261" s="99">
        <v>83181808</v>
      </c>
    </row>
    <row r="262" spans="1:3" x14ac:dyDescent="0.25">
      <c r="A262" s="110" t="s">
        <v>521</v>
      </c>
      <c r="B262" s="108" t="s">
        <v>522</v>
      </c>
      <c r="C262" s="99">
        <v>324613524</v>
      </c>
    </row>
    <row r="263" spans="1:3" x14ac:dyDescent="0.25">
      <c r="B263" s="107" t="s">
        <v>523</v>
      </c>
      <c r="C263" s="103">
        <v>9914006181.2600002</v>
      </c>
    </row>
    <row r="264" spans="1:3" x14ac:dyDescent="0.25">
      <c r="B264" s="107" t="s">
        <v>25</v>
      </c>
      <c r="C264" s="103">
        <v>12528521755.26</v>
      </c>
    </row>
    <row r="265" spans="1:3" x14ac:dyDescent="0.25">
      <c r="A265" s="109" t="s">
        <v>524</v>
      </c>
      <c r="B265" s="107" t="s">
        <v>525</v>
      </c>
      <c r="C265" s="111"/>
    </row>
    <row r="266" spans="1:3" x14ac:dyDescent="0.25">
      <c r="A266" s="109" t="s">
        <v>526</v>
      </c>
      <c r="B266" s="107" t="s">
        <v>525</v>
      </c>
      <c r="C266" s="111"/>
    </row>
    <row r="267" spans="1:3" x14ac:dyDescent="0.25">
      <c r="A267" s="110" t="s">
        <v>527</v>
      </c>
      <c r="B267" s="108" t="s">
        <v>528</v>
      </c>
      <c r="C267" s="99">
        <v>784904083.42999995</v>
      </c>
    </row>
    <row r="268" spans="1:3" x14ac:dyDescent="0.25">
      <c r="B268" s="107" t="s">
        <v>529</v>
      </c>
      <c r="C268" s="103">
        <v>784904083.42999995</v>
      </c>
    </row>
    <row r="269" spans="1:3" x14ac:dyDescent="0.25">
      <c r="B269" s="107" t="s">
        <v>529</v>
      </c>
      <c r="C269" s="103">
        <v>784904083.42999995</v>
      </c>
    </row>
    <row r="270" spans="1:3" ht="15.75" thickBot="1" x14ac:dyDescent="0.3">
      <c r="B270" s="107" t="s">
        <v>530</v>
      </c>
      <c r="C270" s="104">
        <v>13313425838.690001</v>
      </c>
    </row>
    <row r="271" spans="1:3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"/>
  <sheetViews>
    <sheetView topLeftCell="A54" workbookViewId="0">
      <selection activeCell="G234" sqref="F234:G234"/>
    </sheetView>
  </sheetViews>
  <sheetFormatPr baseColWidth="10" defaultRowHeight="12.75" x14ac:dyDescent="0.2"/>
  <cols>
    <col min="1" max="1" width="17.28515625" style="32" customWidth="1"/>
    <col min="2" max="2" width="49.7109375" style="32" bestFit="1" customWidth="1"/>
    <col min="3" max="3" width="15.42578125" style="89" bestFit="1" customWidth="1"/>
    <col min="4" max="4" width="14.42578125" style="89" customWidth="1"/>
    <col min="5" max="5" width="15" style="90" customWidth="1"/>
    <col min="6" max="6" width="7.42578125" style="91" customWidth="1"/>
    <col min="7" max="7" width="11.42578125" style="32" customWidth="1"/>
    <col min="8" max="8" width="11.42578125" style="123"/>
    <col min="9" max="9" width="57.85546875" style="32" bestFit="1" customWidth="1"/>
    <col min="10" max="10" width="17.5703125" style="32" bestFit="1" customWidth="1"/>
    <col min="11" max="257" width="11.42578125" style="32"/>
    <col min="258" max="258" width="17.28515625" style="32" customWidth="1"/>
    <col min="259" max="259" width="49.7109375" style="32" bestFit="1" customWidth="1"/>
    <col min="260" max="260" width="15.42578125" style="32" bestFit="1" customWidth="1"/>
    <col min="261" max="261" width="14.42578125" style="32" bestFit="1" customWidth="1"/>
    <col min="262" max="262" width="15" style="32" bestFit="1" customWidth="1"/>
    <col min="263" max="263" width="7.42578125" style="32" bestFit="1" customWidth="1"/>
    <col min="264" max="513" width="11.42578125" style="32"/>
    <col min="514" max="514" width="17.28515625" style="32" customWidth="1"/>
    <col min="515" max="515" width="49.7109375" style="32" bestFit="1" customWidth="1"/>
    <col min="516" max="516" width="15.42578125" style="32" bestFit="1" customWidth="1"/>
    <col min="517" max="517" width="14.42578125" style="32" bestFit="1" customWidth="1"/>
    <col min="518" max="518" width="15" style="32" bestFit="1" customWidth="1"/>
    <col min="519" max="519" width="7.42578125" style="32" bestFit="1" customWidth="1"/>
    <col min="520" max="769" width="11.42578125" style="32"/>
    <col min="770" max="770" width="17.28515625" style="32" customWidth="1"/>
    <col min="771" max="771" width="49.7109375" style="32" bestFit="1" customWidth="1"/>
    <col min="772" max="772" width="15.42578125" style="32" bestFit="1" customWidth="1"/>
    <col min="773" max="773" width="14.42578125" style="32" bestFit="1" customWidth="1"/>
    <col min="774" max="774" width="15" style="32" bestFit="1" customWidth="1"/>
    <col min="775" max="775" width="7.42578125" style="32" bestFit="1" customWidth="1"/>
    <col min="776" max="1025" width="11.42578125" style="32"/>
    <col min="1026" max="1026" width="17.28515625" style="32" customWidth="1"/>
    <col min="1027" max="1027" width="49.7109375" style="32" bestFit="1" customWidth="1"/>
    <col min="1028" max="1028" width="15.42578125" style="32" bestFit="1" customWidth="1"/>
    <col min="1029" max="1029" width="14.42578125" style="32" bestFit="1" customWidth="1"/>
    <col min="1030" max="1030" width="15" style="32" bestFit="1" customWidth="1"/>
    <col min="1031" max="1031" width="7.42578125" style="32" bestFit="1" customWidth="1"/>
    <col min="1032" max="1281" width="11.42578125" style="32"/>
    <col min="1282" max="1282" width="17.28515625" style="32" customWidth="1"/>
    <col min="1283" max="1283" width="49.7109375" style="32" bestFit="1" customWidth="1"/>
    <col min="1284" max="1284" width="15.42578125" style="32" bestFit="1" customWidth="1"/>
    <col min="1285" max="1285" width="14.42578125" style="32" bestFit="1" customWidth="1"/>
    <col min="1286" max="1286" width="15" style="32" bestFit="1" customWidth="1"/>
    <col min="1287" max="1287" width="7.42578125" style="32" bestFit="1" customWidth="1"/>
    <col min="1288" max="1537" width="11.42578125" style="32"/>
    <col min="1538" max="1538" width="17.28515625" style="32" customWidth="1"/>
    <col min="1539" max="1539" width="49.7109375" style="32" bestFit="1" customWidth="1"/>
    <col min="1540" max="1540" width="15.42578125" style="32" bestFit="1" customWidth="1"/>
    <col min="1541" max="1541" width="14.42578125" style="32" bestFit="1" customWidth="1"/>
    <col min="1542" max="1542" width="15" style="32" bestFit="1" customWidth="1"/>
    <col min="1543" max="1543" width="7.42578125" style="32" bestFit="1" customWidth="1"/>
    <col min="1544" max="1793" width="11.42578125" style="32"/>
    <col min="1794" max="1794" width="17.28515625" style="32" customWidth="1"/>
    <col min="1795" max="1795" width="49.7109375" style="32" bestFit="1" customWidth="1"/>
    <col min="1796" max="1796" width="15.42578125" style="32" bestFit="1" customWidth="1"/>
    <col min="1797" max="1797" width="14.42578125" style="32" bestFit="1" customWidth="1"/>
    <col min="1798" max="1798" width="15" style="32" bestFit="1" customWidth="1"/>
    <col min="1799" max="1799" width="7.42578125" style="32" bestFit="1" customWidth="1"/>
    <col min="1800" max="2049" width="11.42578125" style="32"/>
    <col min="2050" max="2050" width="17.28515625" style="32" customWidth="1"/>
    <col min="2051" max="2051" width="49.7109375" style="32" bestFit="1" customWidth="1"/>
    <col min="2052" max="2052" width="15.42578125" style="32" bestFit="1" customWidth="1"/>
    <col min="2053" max="2053" width="14.42578125" style="32" bestFit="1" customWidth="1"/>
    <col min="2054" max="2054" width="15" style="32" bestFit="1" customWidth="1"/>
    <col min="2055" max="2055" width="7.42578125" style="32" bestFit="1" customWidth="1"/>
    <col min="2056" max="2305" width="11.42578125" style="32"/>
    <col min="2306" max="2306" width="17.28515625" style="32" customWidth="1"/>
    <col min="2307" max="2307" width="49.7109375" style="32" bestFit="1" customWidth="1"/>
    <col min="2308" max="2308" width="15.42578125" style="32" bestFit="1" customWidth="1"/>
    <col min="2309" max="2309" width="14.42578125" style="32" bestFit="1" customWidth="1"/>
    <col min="2310" max="2310" width="15" style="32" bestFit="1" customWidth="1"/>
    <col min="2311" max="2311" width="7.42578125" style="32" bestFit="1" customWidth="1"/>
    <col min="2312" max="2561" width="11.42578125" style="32"/>
    <col min="2562" max="2562" width="17.28515625" style="32" customWidth="1"/>
    <col min="2563" max="2563" width="49.7109375" style="32" bestFit="1" customWidth="1"/>
    <col min="2564" max="2564" width="15.42578125" style="32" bestFit="1" customWidth="1"/>
    <col min="2565" max="2565" width="14.42578125" style="32" bestFit="1" customWidth="1"/>
    <col min="2566" max="2566" width="15" style="32" bestFit="1" customWidth="1"/>
    <col min="2567" max="2567" width="7.42578125" style="32" bestFit="1" customWidth="1"/>
    <col min="2568" max="2817" width="11.42578125" style="32"/>
    <col min="2818" max="2818" width="17.28515625" style="32" customWidth="1"/>
    <col min="2819" max="2819" width="49.7109375" style="32" bestFit="1" customWidth="1"/>
    <col min="2820" max="2820" width="15.42578125" style="32" bestFit="1" customWidth="1"/>
    <col min="2821" max="2821" width="14.42578125" style="32" bestFit="1" customWidth="1"/>
    <col min="2822" max="2822" width="15" style="32" bestFit="1" customWidth="1"/>
    <col min="2823" max="2823" width="7.42578125" style="32" bestFit="1" customWidth="1"/>
    <col min="2824" max="3073" width="11.42578125" style="32"/>
    <col min="3074" max="3074" width="17.28515625" style="32" customWidth="1"/>
    <col min="3075" max="3075" width="49.7109375" style="32" bestFit="1" customWidth="1"/>
    <col min="3076" max="3076" width="15.42578125" style="32" bestFit="1" customWidth="1"/>
    <col min="3077" max="3077" width="14.42578125" style="32" bestFit="1" customWidth="1"/>
    <col min="3078" max="3078" width="15" style="32" bestFit="1" customWidth="1"/>
    <col min="3079" max="3079" width="7.42578125" style="32" bestFit="1" customWidth="1"/>
    <col min="3080" max="3329" width="11.42578125" style="32"/>
    <col min="3330" max="3330" width="17.28515625" style="32" customWidth="1"/>
    <col min="3331" max="3331" width="49.7109375" style="32" bestFit="1" customWidth="1"/>
    <col min="3332" max="3332" width="15.42578125" style="32" bestFit="1" customWidth="1"/>
    <col min="3333" max="3333" width="14.42578125" style="32" bestFit="1" customWidth="1"/>
    <col min="3334" max="3334" width="15" style="32" bestFit="1" customWidth="1"/>
    <col min="3335" max="3335" width="7.42578125" style="32" bestFit="1" customWidth="1"/>
    <col min="3336" max="3585" width="11.42578125" style="32"/>
    <col min="3586" max="3586" width="17.28515625" style="32" customWidth="1"/>
    <col min="3587" max="3587" width="49.7109375" style="32" bestFit="1" customWidth="1"/>
    <col min="3588" max="3588" width="15.42578125" style="32" bestFit="1" customWidth="1"/>
    <col min="3589" max="3589" width="14.42578125" style="32" bestFit="1" customWidth="1"/>
    <col min="3590" max="3590" width="15" style="32" bestFit="1" customWidth="1"/>
    <col min="3591" max="3591" width="7.42578125" style="32" bestFit="1" customWidth="1"/>
    <col min="3592" max="3841" width="11.42578125" style="32"/>
    <col min="3842" max="3842" width="17.28515625" style="32" customWidth="1"/>
    <col min="3843" max="3843" width="49.7109375" style="32" bestFit="1" customWidth="1"/>
    <col min="3844" max="3844" width="15.42578125" style="32" bestFit="1" customWidth="1"/>
    <col min="3845" max="3845" width="14.42578125" style="32" bestFit="1" customWidth="1"/>
    <col min="3846" max="3846" width="15" style="32" bestFit="1" customWidth="1"/>
    <col min="3847" max="3847" width="7.42578125" style="32" bestFit="1" customWidth="1"/>
    <col min="3848" max="4097" width="11.42578125" style="32"/>
    <col min="4098" max="4098" width="17.28515625" style="32" customWidth="1"/>
    <col min="4099" max="4099" width="49.7109375" style="32" bestFit="1" customWidth="1"/>
    <col min="4100" max="4100" width="15.42578125" style="32" bestFit="1" customWidth="1"/>
    <col min="4101" max="4101" width="14.42578125" style="32" bestFit="1" customWidth="1"/>
    <col min="4102" max="4102" width="15" style="32" bestFit="1" customWidth="1"/>
    <col min="4103" max="4103" width="7.42578125" style="32" bestFit="1" customWidth="1"/>
    <col min="4104" max="4353" width="11.42578125" style="32"/>
    <col min="4354" max="4354" width="17.28515625" style="32" customWidth="1"/>
    <col min="4355" max="4355" width="49.7109375" style="32" bestFit="1" customWidth="1"/>
    <col min="4356" max="4356" width="15.42578125" style="32" bestFit="1" customWidth="1"/>
    <col min="4357" max="4357" width="14.42578125" style="32" bestFit="1" customWidth="1"/>
    <col min="4358" max="4358" width="15" style="32" bestFit="1" customWidth="1"/>
    <col min="4359" max="4359" width="7.42578125" style="32" bestFit="1" customWidth="1"/>
    <col min="4360" max="4609" width="11.42578125" style="32"/>
    <col min="4610" max="4610" width="17.28515625" style="32" customWidth="1"/>
    <col min="4611" max="4611" width="49.7109375" style="32" bestFit="1" customWidth="1"/>
    <col min="4612" max="4612" width="15.42578125" style="32" bestFit="1" customWidth="1"/>
    <col min="4613" max="4613" width="14.42578125" style="32" bestFit="1" customWidth="1"/>
    <col min="4614" max="4614" width="15" style="32" bestFit="1" customWidth="1"/>
    <col min="4615" max="4615" width="7.42578125" style="32" bestFit="1" customWidth="1"/>
    <col min="4616" max="4865" width="11.42578125" style="32"/>
    <col min="4866" max="4866" width="17.28515625" style="32" customWidth="1"/>
    <col min="4867" max="4867" width="49.7109375" style="32" bestFit="1" customWidth="1"/>
    <col min="4868" max="4868" width="15.42578125" style="32" bestFit="1" customWidth="1"/>
    <col min="4869" max="4869" width="14.42578125" style="32" bestFit="1" customWidth="1"/>
    <col min="4870" max="4870" width="15" style="32" bestFit="1" customWidth="1"/>
    <col min="4871" max="4871" width="7.42578125" style="32" bestFit="1" customWidth="1"/>
    <col min="4872" max="5121" width="11.42578125" style="32"/>
    <col min="5122" max="5122" width="17.28515625" style="32" customWidth="1"/>
    <col min="5123" max="5123" width="49.7109375" style="32" bestFit="1" customWidth="1"/>
    <col min="5124" max="5124" width="15.42578125" style="32" bestFit="1" customWidth="1"/>
    <col min="5125" max="5125" width="14.42578125" style="32" bestFit="1" customWidth="1"/>
    <col min="5126" max="5126" width="15" style="32" bestFit="1" customWidth="1"/>
    <col min="5127" max="5127" width="7.42578125" style="32" bestFit="1" customWidth="1"/>
    <col min="5128" max="5377" width="11.42578125" style="32"/>
    <col min="5378" max="5378" width="17.28515625" style="32" customWidth="1"/>
    <col min="5379" max="5379" width="49.7109375" style="32" bestFit="1" customWidth="1"/>
    <col min="5380" max="5380" width="15.42578125" style="32" bestFit="1" customWidth="1"/>
    <col min="5381" max="5381" width="14.42578125" style="32" bestFit="1" customWidth="1"/>
    <col min="5382" max="5382" width="15" style="32" bestFit="1" customWidth="1"/>
    <col min="5383" max="5383" width="7.42578125" style="32" bestFit="1" customWidth="1"/>
    <col min="5384" max="5633" width="11.42578125" style="32"/>
    <col min="5634" max="5634" width="17.28515625" style="32" customWidth="1"/>
    <col min="5635" max="5635" width="49.7109375" style="32" bestFit="1" customWidth="1"/>
    <col min="5636" max="5636" width="15.42578125" style="32" bestFit="1" customWidth="1"/>
    <col min="5637" max="5637" width="14.42578125" style="32" bestFit="1" customWidth="1"/>
    <col min="5638" max="5638" width="15" style="32" bestFit="1" customWidth="1"/>
    <col min="5639" max="5639" width="7.42578125" style="32" bestFit="1" customWidth="1"/>
    <col min="5640" max="5889" width="11.42578125" style="32"/>
    <col min="5890" max="5890" width="17.28515625" style="32" customWidth="1"/>
    <col min="5891" max="5891" width="49.7109375" style="32" bestFit="1" customWidth="1"/>
    <col min="5892" max="5892" width="15.42578125" style="32" bestFit="1" customWidth="1"/>
    <col min="5893" max="5893" width="14.42578125" style="32" bestFit="1" customWidth="1"/>
    <col min="5894" max="5894" width="15" style="32" bestFit="1" customWidth="1"/>
    <col min="5895" max="5895" width="7.42578125" style="32" bestFit="1" customWidth="1"/>
    <col min="5896" max="6145" width="11.42578125" style="32"/>
    <col min="6146" max="6146" width="17.28515625" style="32" customWidth="1"/>
    <col min="6147" max="6147" width="49.7109375" style="32" bestFit="1" customWidth="1"/>
    <col min="6148" max="6148" width="15.42578125" style="32" bestFit="1" customWidth="1"/>
    <col min="6149" max="6149" width="14.42578125" style="32" bestFit="1" customWidth="1"/>
    <col min="6150" max="6150" width="15" style="32" bestFit="1" customWidth="1"/>
    <col min="6151" max="6151" width="7.42578125" style="32" bestFit="1" customWidth="1"/>
    <col min="6152" max="6401" width="11.42578125" style="32"/>
    <col min="6402" max="6402" width="17.28515625" style="32" customWidth="1"/>
    <col min="6403" max="6403" width="49.7109375" style="32" bestFit="1" customWidth="1"/>
    <col min="6404" max="6404" width="15.42578125" style="32" bestFit="1" customWidth="1"/>
    <col min="6405" max="6405" width="14.42578125" style="32" bestFit="1" customWidth="1"/>
    <col min="6406" max="6406" width="15" style="32" bestFit="1" customWidth="1"/>
    <col min="6407" max="6407" width="7.42578125" style="32" bestFit="1" customWidth="1"/>
    <col min="6408" max="6657" width="11.42578125" style="32"/>
    <col min="6658" max="6658" width="17.28515625" style="32" customWidth="1"/>
    <col min="6659" max="6659" width="49.7109375" style="32" bestFit="1" customWidth="1"/>
    <col min="6660" max="6660" width="15.42578125" style="32" bestFit="1" customWidth="1"/>
    <col min="6661" max="6661" width="14.42578125" style="32" bestFit="1" customWidth="1"/>
    <col min="6662" max="6662" width="15" style="32" bestFit="1" customWidth="1"/>
    <col min="6663" max="6663" width="7.42578125" style="32" bestFit="1" customWidth="1"/>
    <col min="6664" max="6913" width="11.42578125" style="32"/>
    <col min="6914" max="6914" width="17.28515625" style="32" customWidth="1"/>
    <col min="6915" max="6915" width="49.7109375" style="32" bestFit="1" customWidth="1"/>
    <col min="6916" max="6916" width="15.42578125" style="32" bestFit="1" customWidth="1"/>
    <col min="6917" max="6917" width="14.42578125" style="32" bestFit="1" customWidth="1"/>
    <col min="6918" max="6918" width="15" style="32" bestFit="1" customWidth="1"/>
    <col min="6919" max="6919" width="7.42578125" style="32" bestFit="1" customWidth="1"/>
    <col min="6920" max="7169" width="11.42578125" style="32"/>
    <col min="7170" max="7170" width="17.28515625" style="32" customWidth="1"/>
    <col min="7171" max="7171" width="49.7109375" style="32" bestFit="1" customWidth="1"/>
    <col min="7172" max="7172" width="15.42578125" style="32" bestFit="1" customWidth="1"/>
    <col min="7173" max="7173" width="14.42578125" style="32" bestFit="1" customWidth="1"/>
    <col min="7174" max="7174" width="15" style="32" bestFit="1" customWidth="1"/>
    <col min="7175" max="7175" width="7.42578125" style="32" bestFit="1" customWidth="1"/>
    <col min="7176" max="7425" width="11.42578125" style="32"/>
    <col min="7426" max="7426" width="17.28515625" style="32" customWidth="1"/>
    <col min="7427" max="7427" width="49.7109375" style="32" bestFit="1" customWidth="1"/>
    <col min="7428" max="7428" width="15.42578125" style="32" bestFit="1" customWidth="1"/>
    <col min="7429" max="7429" width="14.42578125" style="32" bestFit="1" customWidth="1"/>
    <col min="7430" max="7430" width="15" style="32" bestFit="1" customWidth="1"/>
    <col min="7431" max="7431" width="7.42578125" style="32" bestFit="1" customWidth="1"/>
    <col min="7432" max="7681" width="11.42578125" style="32"/>
    <col min="7682" max="7682" width="17.28515625" style="32" customWidth="1"/>
    <col min="7683" max="7683" width="49.7109375" style="32" bestFit="1" customWidth="1"/>
    <col min="7684" max="7684" width="15.42578125" style="32" bestFit="1" customWidth="1"/>
    <col min="7685" max="7685" width="14.42578125" style="32" bestFit="1" customWidth="1"/>
    <col min="7686" max="7686" width="15" style="32" bestFit="1" customWidth="1"/>
    <col min="7687" max="7687" width="7.42578125" style="32" bestFit="1" customWidth="1"/>
    <col min="7688" max="7937" width="11.42578125" style="32"/>
    <col min="7938" max="7938" width="17.28515625" style="32" customWidth="1"/>
    <col min="7939" max="7939" width="49.7109375" style="32" bestFit="1" customWidth="1"/>
    <col min="7940" max="7940" width="15.42578125" style="32" bestFit="1" customWidth="1"/>
    <col min="7941" max="7941" width="14.42578125" style="32" bestFit="1" customWidth="1"/>
    <col min="7942" max="7942" width="15" style="32" bestFit="1" customWidth="1"/>
    <col min="7943" max="7943" width="7.42578125" style="32" bestFit="1" customWidth="1"/>
    <col min="7944" max="8193" width="11.42578125" style="32"/>
    <col min="8194" max="8194" width="17.28515625" style="32" customWidth="1"/>
    <col min="8195" max="8195" width="49.7109375" style="32" bestFit="1" customWidth="1"/>
    <col min="8196" max="8196" width="15.42578125" style="32" bestFit="1" customWidth="1"/>
    <col min="8197" max="8197" width="14.42578125" style="32" bestFit="1" customWidth="1"/>
    <col min="8198" max="8198" width="15" style="32" bestFit="1" customWidth="1"/>
    <col min="8199" max="8199" width="7.42578125" style="32" bestFit="1" customWidth="1"/>
    <col min="8200" max="8449" width="11.42578125" style="32"/>
    <col min="8450" max="8450" width="17.28515625" style="32" customWidth="1"/>
    <col min="8451" max="8451" width="49.7109375" style="32" bestFit="1" customWidth="1"/>
    <col min="8452" max="8452" width="15.42578125" style="32" bestFit="1" customWidth="1"/>
    <col min="8453" max="8453" width="14.42578125" style="32" bestFit="1" customWidth="1"/>
    <col min="8454" max="8454" width="15" style="32" bestFit="1" customWidth="1"/>
    <col min="8455" max="8455" width="7.42578125" style="32" bestFit="1" customWidth="1"/>
    <col min="8456" max="8705" width="11.42578125" style="32"/>
    <col min="8706" max="8706" width="17.28515625" style="32" customWidth="1"/>
    <col min="8707" max="8707" width="49.7109375" style="32" bestFit="1" customWidth="1"/>
    <col min="8708" max="8708" width="15.42578125" style="32" bestFit="1" customWidth="1"/>
    <col min="8709" max="8709" width="14.42578125" style="32" bestFit="1" customWidth="1"/>
    <col min="8710" max="8710" width="15" style="32" bestFit="1" customWidth="1"/>
    <col min="8711" max="8711" width="7.42578125" style="32" bestFit="1" customWidth="1"/>
    <col min="8712" max="8961" width="11.42578125" style="32"/>
    <col min="8962" max="8962" width="17.28515625" style="32" customWidth="1"/>
    <col min="8963" max="8963" width="49.7109375" style="32" bestFit="1" customWidth="1"/>
    <col min="8964" max="8964" width="15.42578125" style="32" bestFit="1" customWidth="1"/>
    <col min="8965" max="8965" width="14.42578125" style="32" bestFit="1" customWidth="1"/>
    <col min="8966" max="8966" width="15" style="32" bestFit="1" customWidth="1"/>
    <col min="8967" max="8967" width="7.42578125" style="32" bestFit="1" customWidth="1"/>
    <col min="8968" max="9217" width="11.42578125" style="32"/>
    <col min="9218" max="9218" width="17.28515625" style="32" customWidth="1"/>
    <col min="9219" max="9219" width="49.7109375" style="32" bestFit="1" customWidth="1"/>
    <col min="9220" max="9220" width="15.42578125" style="32" bestFit="1" customWidth="1"/>
    <col min="9221" max="9221" width="14.42578125" style="32" bestFit="1" customWidth="1"/>
    <col min="9222" max="9222" width="15" style="32" bestFit="1" customWidth="1"/>
    <col min="9223" max="9223" width="7.42578125" style="32" bestFit="1" customWidth="1"/>
    <col min="9224" max="9473" width="11.42578125" style="32"/>
    <col min="9474" max="9474" width="17.28515625" style="32" customWidth="1"/>
    <col min="9475" max="9475" width="49.7109375" style="32" bestFit="1" customWidth="1"/>
    <col min="9476" max="9476" width="15.42578125" style="32" bestFit="1" customWidth="1"/>
    <col min="9477" max="9477" width="14.42578125" style="32" bestFit="1" customWidth="1"/>
    <col min="9478" max="9478" width="15" style="32" bestFit="1" customWidth="1"/>
    <col min="9479" max="9479" width="7.42578125" style="32" bestFit="1" customWidth="1"/>
    <col min="9480" max="9729" width="11.42578125" style="32"/>
    <col min="9730" max="9730" width="17.28515625" style="32" customWidth="1"/>
    <col min="9731" max="9731" width="49.7109375" style="32" bestFit="1" customWidth="1"/>
    <col min="9732" max="9732" width="15.42578125" style="32" bestFit="1" customWidth="1"/>
    <col min="9733" max="9733" width="14.42578125" style="32" bestFit="1" customWidth="1"/>
    <col min="9734" max="9734" width="15" style="32" bestFit="1" customWidth="1"/>
    <col min="9735" max="9735" width="7.42578125" style="32" bestFit="1" customWidth="1"/>
    <col min="9736" max="9985" width="11.42578125" style="32"/>
    <col min="9986" max="9986" width="17.28515625" style="32" customWidth="1"/>
    <col min="9987" max="9987" width="49.7109375" style="32" bestFit="1" customWidth="1"/>
    <col min="9988" max="9988" width="15.42578125" style="32" bestFit="1" customWidth="1"/>
    <col min="9989" max="9989" width="14.42578125" style="32" bestFit="1" customWidth="1"/>
    <col min="9990" max="9990" width="15" style="32" bestFit="1" customWidth="1"/>
    <col min="9991" max="9991" width="7.42578125" style="32" bestFit="1" customWidth="1"/>
    <col min="9992" max="10241" width="11.42578125" style="32"/>
    <col min="10242" max="10242" width="17.28515625" style="32" customWidth="1"/>
    <col min="10243" max="10243" width="49.7109375" style="32" bestFit="1" customWidth="1"/>
    <col min="10244" max="10244" width="15.42578125" style="32" bestFit="1" customWidth="1"/>
    <col min="10245" max="10245" width="14.42578125" style="32" bestFit="1" customWidth="1"/>
    <col min="10246" max="10246" width="15" style="32" bestFit="1" customWidth="1"/>
    <col min="10247" max="10247" width="7.42578125" style="32" bestFit="1" customWidth="1"/>
    <col min="10248" max="10497" width="11.42578125" style="32"/>
    <col min="10498" max="10498" width="17.28515625" style="32" customWidth="1"/>
    <col min="10499" max="10499" width="49.7109375" style="32" bestFit="1" customWidth="1"/>
    <col min="10500" max="10500" width="15.42578125" style="32" bestFit="1" customWidth="1"/>
    <col min="10501" max="10501" width="14.42578125" style="32" bestFit="1" customWidth="1"/>
    <col min="10502" max="10502" width="15" style="32" bestFit="1" customWidth="1"/>
    <col min="10503" max="10503" width="7.42578125" style="32" bestFit="1" customWidth="1"/>
    <col min="10504" max="10753" width="11.42578125" style="32"/>
    <col min="10754" max="10754" width="17.28515625" style="32" customWidth="1"/>
    <col min="10755" max="10755" width="49.7109375" style="32" bestFit="1" customWidth="1"/>
    <col min="10756" max="10756" width="15.42578125" style="32" bestFit="1" customWidth="1"/>
    <col min="10757" max="10757" width="14.42578125" style="32" bestFit="1" customWidth="1"/>
    <col min="10758" max="10758" width="15" style="32" bestFit="1" customWidth="1"/>
    <col min="10759" max="10759" width="7.42578125" style="32" bestFit="1" customWidth="1"/>
    <col min="10760" max="11009" width="11.42578125" style="32"/>
    <col min="11010" max="11010" width="17.28515625" style="32" customWidth="1"/>
    <col min="11011" max="11011" width="49.7109375" style="32" bestFit="1" customWidth="1"/>
    <col min="11012" max="11012" width="15.42578125" style="32" bestFit="1" customWidth="1"/>
    <col min="11013" max="11013" width="14.42578125" style="32" bestFit="1" customWidth="1"/>
    <col min="11014" max="11014" width="15" style="32" bestFit="1" customWidth="1"/>
    <col min="11015" max="11015" width="7.42578125" style="32" bestFit="1" customWidth="1"/>
    <col min="11016" max="11265" width="11.42578125" style="32"/>
    <col min="11266" max="11266" width="17.28515625" style="32" customWidth="1"/>
    <col min="11267" max="11267" width="49.7109375" style="32" bestFit="1" customWidth="1"/>
    <col min="11268" max="11268" width="15.42578125" style="32" bestFit="1" customWidth="1"/>
    <col min="11269" max="11269" width="14.42578125" style="32" bestFit="1" customWidth="1"/>
    <col min="11270" max="11270" width="15" style="32" bestFit="1" customWidth="1"/>
    <col min="11271" max="11271" width="7.42578125" style="32" bestFit="1" customWidth="1"/>
    <col min="11272" max="11521" width="11.42578125" style="32"/>
    <col min="11522" max="11522" width="17.28515625" style="32" customWidth="1"/>
    <col min="11523" max="11523" width="49.7109375" style="32" bestFit="1" customWidth="1"/>
    <col min="11524" max="11524" width="15.42578125" style="32" bestFit="1" customWidth="1"/>
    <col min="11525" max="11525" width="14.42578125" style="32" bestFit="1" customWidth="1"/>
    <col min="11526" max="11526" width="15" style="32" bestFit="1" customWidth="1"/>
    <col min="11527" max="11527" width="7.42578125" style="32" bestFit="1" customWidth="1"/>
    <col min="11528" max="11777" width="11.42578125" style="32"/>
    <col min="11778" max="11778" width="17.28515625" style="32" customWidth="1"/>
    <col min="11779" max="11779" width="49.7109375" style="32" bestFit="1" customWidth="1"/>
    <col min="11780" max="11780" width="15.42578125" style="32" bestFit="1" customWidth="1"/>
    <col min="11781" max="11781" width="14.42578125" style="32" bestFit="1" customWidth="1"/>
    <col min="11782" max="11782" width="15" style="32" bestFit="1" customWidth="1"/>
    <col min="11783" max="11783" width="7.42578125" style="32" bestFit="1" customWidth="1"/>
    <col min="11784" max="12033" width="11.42578125" style="32"/>
    <col min="12034" max="12034" width="17.28515625" style="32" customWidth="1"/>
    <col min="12035" max="12035" width="49.7109375" style="32" bestFit="1" customWidth="1"/>
    <col min="12036" max="12036" width="15.42578125" style="32" bestFit="1" customWidth="1"/>
    <col min="12037" max="12037" width="14.42578125" style="32" bestFit="1" customWidth="1"/>
    <col min="12038" max="12038" width="15" style="32" bestFit="1" customWidth="1"/>
    <col min="12039" max="12039" width="7.42578125" style="32" bestFit="1" customWidth="1"/>
    <col min="12040" max="12289" width="11.42578125" style="32"/>
    <col min="12290" max="12290" width="17.28515625" style="32" customWidth="1"/>
    <col min="12291" max="12291" width="49.7109375" style="32" bestFit="1" customWidth="1"/>
    <col min="12292" max="12292" width="15.42578125" style="32" bestFit="1" customWidth="1"/>
    <col min="12293" max="12293" width="14.42578125" style="32" bestFit="1" customWidth="1"/>
    <col min="12294" max="12294" width="15" style="32" bestFit="1" customWidth="1"/>
    <col min="12295" max="12295" width="7.42578125" style="32" bestFit="1" customWidth="1"/>
    <col min="12296" max="12545" width="11.42578125" style="32"/>
    <col min="12546" max="12546" width="17.28515625" style="32" customWidth="1"/>
    <col min="12547" max="12547" width="49.7109375" style="32" bestFit="1" customWidth="1"/>
    <col min="12548" max="12548" width="15.42578125" style="32" bestFit="1" customWidth="1"/>
    <col min="12549" max="12549" width="14.42578125" style="32" bestFit="1" customWidth="1"/>
    <col min="12550" max="12550" width="15" style="32" bestFit="1" customWidth="1"/>
    <col min="12551" max="12551" width="7.42578125" style="32" bestFit="1" customWidth="1"/>
    <col min="12552" max="12801" width="11.42578125" style="32"/>
    <col min="12802" max="12802" width="17.28515625" style="32" customWidth="1"/>
    <col min="12803" max="12803" width="49.7109375" style="32" bestFit="1" customWidth="1"/>
    <col min="12804" max="12804" width="15.42578125" style="32" bestFit="1" customWidth="1"/>
    <col min="12805" max="12805" width="14.42578125" style="32" bestFit="1" customWidth="1"/>
    <col min="12806" max="12806" width="15" style="32" bestFit="1" customWidth="1"/>
    <col min="12807" max="12807" width="7.42578125" style="32" bestFit="1" customWidth="1"/>
    <col min="12808" max="13057" width="11.42578125" style="32"/>
    <col min="13058" max="13058" width="17.28515625" style="32" customWidth="1"/>
    <col min="13059" max="13059" width="49.7109375" style="32" bestFit="1" customWidth="1"/>
    <col min="13060" max="13060" width="15.42578125" style="32" bestFit="1" customWidth="1"/>
    <col min="13061" max="13061" width="14.42578125" style="32" bestFit="1" customWidth="1"/>
    <col min="13062" max="13062" width="15" style="32" bestFit="1" customWidth="1"/>
    <col min="13063" max="13063" width="7.42578125" style="32" bestFit="1" customWidth="1"/>
    <col min="13064" max="13313" width="11.42578125" style="32"/>
    <col min="13314" max="13314" width="17.28515625" style="32" customWidth="1"/>
    <col min="13315" max="13315" width="49.7109375" style="32" bestFit="1" customWidth="1"/>
    <col min="13316" max="13316" width="15.42578125" style="32" bestFit="1" customWidth="1"/>
    <col min="13317" max="13317" width="14.42578125" style="32" bestFit="1" customWidth="1"/>
    <col min="13318" max="13318" width="15" style="32" bestFit="1" customWidth="1"/>
    <col min="13319" max="13319" width="7.42578125" style="32" bestFit="1" customWidth="1"/>
    <col min="13320" max="13569" width="11.42578125" style="32"/>
    <col min="13570" max="13570" width="17.28515625" style="32" customWidth="1"/>
    <col min="13571" max="13571" width="49.7109375" style="32" bestFit="1" customWidth="1"/>
    <col min="13572" max="13572" width="15.42578125" style="32" bestFit="1" customWidth="1"/>
    <col min="13573" max="13573" width="14.42578125" style="32" bestFit="1" customWidth="1"/>
    <col min="13574" max="13574" width="15" style="32" bestFit="1" customWidth="1"/>
    <col min="13575" max="13575" width="7.42578125" style="32" bestFit="1" customWidth="1"/>
    <col min="13576" max="13825" width="11.42578125" style="32"/>
    <col min="13826" max="13826" width="17.28515625" style="32" customWidth="1"/>
    <col min="13827" max="13827" width="49.7109375" style="32" bestFit="1" customWidth="1"/>
    <col min="13828" max="13828" width="15.42578125" style="32" bestFit="1" customWidth="1"/>
    <col min="13829" max="13829" width="14.42578125" style="32" bestFit="1" customWidth="1"/>
    <col min="13830" max="13830" width="15" style="32" bestFit="1" customWidth="1"/>
    <col min="13831" max="13831" width="7.42578125" style="32" bestFit="1" customWidth="1"/>
    <col min="13832" max="14081" width="11.42578125" style="32"/>
    <col min="14082" max="14082" width="17.28515625" style="32" customWidth="1"/>
    <col min="14083" max="14083" width="49.7109375" style="32" bestFit="1" customWidth="1"/>
    <col min="14084" max="14084" width="15.42578125" style="32" bestFit="1" customWidth="1"/>
    <col min="14085" max="14085" width="14.42578125" style="32" bestFit="1" customWidth="1"/>
    <col min="14086" max="14086" width="15" style="32" bestFit="1" customWidth="1"/>
    <col min="14087" max="14087" width="7.42578125" style="32" bestFit="1" customWidth="1"/>
    <col min="14088" max="14337" width="11.42578125" style="32"/>
    <col min="14338" max="14338" width="17.28515625" style="32" customWidth="1"/>
    <col min="14339" max="14339" width="49.7109375" style="32" bestFit="1" customWidth="1"/>
    <col min="14340" max="14340" width="15.42578125" style="32" bestFit="1" customWidth="1"/>
    <col min="14341" max="14341" width="14.42578125" style="32" bestFit="1" customWidth="1"/>
    <col min="14342" max="14342" width="15" style="32" bestFit="1" customWidth="1"/>
    <col min="14343" max="14343" width="7.42578125" style="32" bestFit="1" customWidth="1"/>
    <col min="14344" max="14593" width="11.42578125" style="32"/>
    <col min="14594" max="14594" width="17.28515625" style="32" customWidth="1"/>
    <col min="14595" max="14595" width="49.7109375" style="32" bestFit="1" customWidth="1"/>
    <col min="14596" max="14596" width="15.42578125" style="32" bestFit="1" customWidth="1"/>
    <col min="14597" max="14597" width="14.42578125" style="32" bestFit="1" customWidth="1"/>
    <col min="14598" max="14598" width="15" style="32" bestFit="1" customWidth="1"/>
    <col min="14599" max="14599" width="7.42578125" style="32" bestFit="1" customWidth="1"/>
    <col min="14600" max="14849" width="11.42578125" style="32"/>
    <col min="14850" max="14850" width="17.28515625" style="32" customWidth="1"/>
    <col min="14851" max="14851" width="49.7109375" style="32" bestFit="1" customWidth="1"/>
    <col min="14852" max="14852" width="15.42578125" style="32" bestFit="1" customWidth="1"/>
    <col min="14853" max="14853" width="14.42578125" style="32" bestFit="1" customWidth="1"/>
    <col min="14854" max="14854" width="15" style="32" bestFit="1" customWidth="1"/>
    <col min="14855" max="14855" width="7.42578125" style="32" bestFit="1" customWidth="1"/>
    <col min="14856" max="15105" width="11.42578125" style="32"/>
    <col min="15106" max="15106" width="17.28515625" style="32" customWidth="1"/>
    <col min="15107" max="15107" width="49.7109375" style="32" bestFit="1" customWidth="1"/>
    <col min="15108" max="15108" width="15.42578125" style="32" bestFit="1" customWidth="1"/>
    <col min="15109" max="15109" width="14.42578125" style="32" bestFit="1" customWidth="1"/>
    <col min="15110" max="15110" width="15" style="32" bestFit="1" customWidth="1"/>
    <col min="15111" max="15111" width="7.42578125" style="32" bestFit="1" customWidth="1"/>
    <col min="15112" max="15361" width="11.42578125" style="32"/>
    <col min="15362" max="15362" width="17.28515625" style="32" customWidth="1"/>
    <col min="15363" max="15363" width="49.7109375" style="32" bestFit="1" customWidth="1"/>
    <col min="15364" max="15364" width="15.42578125" style="32" bestFit="1" customWidth="1"/>
    <col min="15365" max="15365" width="14.42578125" style="32" bestFit="1" customWidth="1"/>
    <col min="15366" max="15366" width="15" style="32" bestFit="1" customWidth="1"/>
    <col min="15367" max="15367" width="7.42578125" style="32" bestFit="1" customWidth="1"/>
    <col min="15368" max="15617" width="11.42578125" style="32"/>
    <col min="15618" max="15618" width="17.28515625" style="32" customWidth="1"/>
    <col min="15619" max="15619" width="49.7109375" style="32" bestFit="1" customWidth="1"/>
    <col min="15620" max="15620" width="15.42578125" style="32" bestFit="1" customWidth="1"/>
    <col min="15621" max="15621" width="14.42578125" style="32" bestFit="1" customWidth="1"/>
    <col min="15622" max="15622" width="15" style="32" bestFit="1" customWidth="1"/>
    <col min="15623" max="15623" width="7.42578125" style="32" bestFit="1" customWidth="1"/>
    <col min="15624" max="15873" width="11.42578125" style="32"/>
    <col min="15874" max="15874" width="17.28515625" style="32" customWidth="1"/>
    <col min="15875" max="15875" width="49.7109375" style="32" bestFit="1" customWidth="1"/>
    <col min="15876" max="15876" width="15.42578125" style="32" bestFit="1" customWidth="1"/>
    <col min="15877" max="15877" width="14.42578125" style="32" bestFit="1" customWidth="1"/>
    <col min="15878" max="15878" width="15" style="32" bestFit="1" customWidth="1"/>
    <col min="15879" max="15879" width="7.42578125" style="32" bestFit="1" customWidth="1"/>
    <col min="15880" max="16129" width="11.42578125" style="32"/>
    <col min="16130" max="16130" width="17.28515625" style="32" customWidth="1"/>
    <col min="16131" max="16131" width="49.7109375" style="32" bestFit="1" customWidth="1"/>
    <col min="16132" max="16132" width="15.42578125" style="32" bestFit="1" customWidth="1"/>
    <col min="16133" max="16133" width="14.42578125" style="32" bestFit="1" customWidth="1"/>
    <col min="16134" max="16134" width="15" style="32" bestFit="1" customWidth="1"/>
    <col min="16135" max="16135" width="7.42578125" style="32" bestFit="1" customWidth="1"/>
    <col min="16136" max="16384" width="11.42578125" style="32"/>
  </cols>
  <sheetData>
    <row r="1" spans="1:10" x14ac:dyDescent="0.2">
      <c r="A1" s="88" t="s">
        <v>686</v>
      </c>
    </row>
    <row r="2" spans="1:10" x14ac:dyDescent="0.2">
      <c r="A2" s="88" t="s">
        <v>178</v>
      </c>
    </row>
    <row r="3" spans="1:10" x14ac:dyDescent="0.2">
      <c r="A3" s="88" t="s">
        <v>687</v>
      </c>
      <c r="B3" s="88"/>
      <c r="C3" s="92"/>
      <c r="D3" s="92"/>
      <c r="E3" s="93"/>
      <c r="F3" s="94"/>
    </row>
    <row r="5" spans="1:10" ht="15" thickBot="1" x14ac:dyDescent="0.25">
      <c r="A5" s="34" t="s">
        <v>179</v>
      </c>
      <c r="B5" s="35" t="s">
        <v>147</v>
      </c>
      <c r="C5" s="36">
        <v>2018</v>
      </c>
      <c r="D5" s="36">
        <v>2017</v>
      </c>
      <c r="E5" s="37" t="s">
        <v>591</v>
      </c>
      <c r="F5" s="38" t="s">
        <v>592</v>
      </c>
      <c r="I5" s="118" t="s">
        <v>147</v>
      </c>
      <c r="J5" s="119">
        <v>2017</v>
      </c>
    </row>
    <row r="6" spans="1:10" ht="15" thickTop="1" x14ac:dyDescent="0.2">
      <c r="A6" s="95" t="s">
        <v>180</v>
      </c>
      <c r="B6" s="88" t="s">
        <v>3</v>
      </c>
      <c r="C6" s="92"/>
      <c r="D6" s="92"/>
      <c r="F6" s="96"/>
      <c r="I6" s="115" t="s">
        <v>3</v>
      </c>
      <c r="J6" s="117"/>
    </row>
    <row r="7" spans="1:10" ht="14.25" x14ac:dyDescent="0.2">
      <c r="A7" s="95" t="s">
        <v>181</v>
      </c>
      <c r="B7" s="88" t="s">
        <v>182</v>
      </c>
      <c r="C7" s="92"/>
      <c r="D7" s="92"/>
      <c r="F7" s="96"/>
      <c r="I7" s="115" t="s">
        <v>182</v>
      </c>
      <c r="J7" s="117"/>
    </row>
    <row r="8" spans="1:10" ht="15" x14ac:dyDescent="0.25">
      <c r="A8" s="97" t="s">
        <v>183</v>
      </c>
      <c r="B8" s="32" t="s">
        <v>184</v>
      </c>
      <c r="C8" s="89">
        <v>7346603.7999999998</v>
      </c>
      <c r="D8" s="89">
        <v>16293193</v>
      </c>
      <c r="E8" s="90">
        <v>-8946589.1999999993</v>
      </c>
      <c r="F8" s="98">
        <v>-0.54909981119109064</v>
      </c>
      <c r="I8" s="114" t="s">
        <v>184</v>
      </c>
      <c r="J8" s="116">
        <v>10609600</v>
      </c>
    </row>
    <row r="9" spans="1:10" ht="15" x14ac:dyDescent="0.25">
      <c r="A9" s="97" t="s">
        <v>185</v>
      </c>
      <c r="B9" s="32" t="s">
        <v>186</v>
      </c>
      <c r="C9" s="89">
        <v>1606</v>
      </c>
      <c r="D9" s="89">
        <v>1641610</v>
      </c>
      <c r="E9" s="90">
        <v>-1640004</v>
      </c>
      <c r="F9" s="98">
        <v>-0.9990216921193219</v>
      </c>
      <c r="I9" s="114" t="s">
        <v>186</v>
      </c>
      <c r="J9" s="116">
        <v>2100000</v>
      </c>
    </row>
    <row r="10" spans="1:10" ht="15" x14ac:dyDescent="0.25">
      <c r="A10" s="97" t="s">
        <v>187</v>
      </c>
      <c r="B10" s="32" t="s">
        <v>188</v>
      </c>
      <c r="C10" s="89">
        <v>-2648436</v>
      </c>
      <c r="D10" s="89">
        <v>41091</v>
      </c>
      <c r="E10" s="90">
        <v>-2689527</v>
      </c>
      <c r="F10" s="98">
        <v>-65.45294590056217</v>
      </c>
      <c r="I10" s="114" t="s">
        <v>188</v>
      </c>
      <c r="J10" s="116">
        <v>-860000</v>
      </c>
    </row>
    <row r="11" spans="1:10" ht="15" x14ac:dyDescent="0.25">
      <c r="A11" s="97" t="s">
        <v>189</v>
      </c>
      <c r="B11" s="32" t="s">
        <v>190</v>
      </c>
      <c r="C11" s="89">
        <v>55803000</v>
      </c>
      <c r="D11" s="89">
        <v>31655793</v>
      </c>
      <c r="E11" s="90">
        <v>24147207</v>
      </c>
      <c r="F11" s="98">
        <v>0.76280531023184284</v>
      </c>
      <c r="I11" s="114" t="s">
        <v>190</v>
      </c>
      <c r="J11" s="116">
        <v>10227001</v>
      </c>
    </row>
    <row r="12" spans="1:10" ht="15" x14ac:dyDescent="0.25">
      <c r="A12" s="97" t="s">
        <v>191</v>
      </c>
      <c r="B12" s="32" t="s">
        <v>192</v>
      </c>
      <c r="C12" s="89">
        <v>115335826.5</v>
      </c>
      <c r="D12" s="89">
        <v>156071470.59999999</v>
      </c>
      <c r="E12" s="90">
        <v>-40735644.099999994</v>
      </c>
      <c r="F12" s="98">
        <v>-0.26100634499948128</v>
      </c>
      <c r="I12" s="114" t="s">
        <v>192</v>
      </c>
      <c r="J12" s="116">
        <v>33479821.07</v>
      </c>
    </row>
    <row r="13" spans="1:10" ht="15" x14ac:dyDescent="0.25">
      <c r="A13" s="97" t="s">
        <v>193</v>
      </c>
      <c r="B13" s="32" t="s">
        <v>194</v>
      </c>
      <c r="C13" s="89">
        <v>73448</v>
      </c>
      <c r="D13" s="89">
        <v>4465564</v>
      </c>
      <c r="E13" s="90">
        <v>-4392116</v>
      </c>
      <c r="F13" s="98">
        <v>-0.98355235755214798</v>
      </c>
      <c r="I13" s="114" t="s">
        <v>194</v>
      </c>
      <c r="J13" s="116">
        <v>3552564</v>
      </c>
    </row>
    <row r="14" spans="1:10" ht="15" x14ac:dyDescent="0.25">
      <c r="A14" s="97" t="s">
        <v>195</v>
      </c>
      <c r="B14" s="32" t="s">
        <v>196</v>
      </c>
      <c r="C14" s="89">
        <v>294494.61</v>
      </c>
      <c r="D14" s="89">
        <v>1576613.61</v>
      </c>
      <c r="E14" s="90">
        <v>-1282119</v>
      </c>
      <c r="F14" s="98">
        <v>-0.81321066358167482</v>
      </c>
      <c r="I14" s="114" t="s">
        <v>196</v>
      </c>
      <c r="J14" s="116">
        <v>150993.60999999999</v>
      </c>
    </row>
    <row r="15" spans="1:10" ht="15" x14ac:dyDescent="0.25">
      <c r="A15" s="97" t="s">
        <v>197</v>
      </c>
      <c r="B15" s="32" t="s">
        <v>198</v>
      </c>
      <c r="C15" s="89">
        <v>53258733</v>
      </c>
      <c r="D15" s="89">
        <v>12545903</v>
      </c>
      <c r="E15" s="90">
        <v>40712830</v>
      </c>
      <c r="F15" s="98">
        <v>3.2451095788003461</v>
      </c>
      <c r="I15" s="114" t="s">
        <v>198</v>
      </c>
      <c r="J15" s="116">
        <v>34503651</v>
      </c>
    </row>
    <row r="16" spans="1:10" ht="15" x14ac:dyDescent="0.25">
      <c r="A16" s="97" t="s">
        <v>199</v>
      </c>
      <c r="B16" s="32" t="s">
        <v>200</v>
      </c>
      <c r="C16" s="89">
        <v>-0.18</v>
      </c>
      <c r="D16" s="89">
        <v>745124995.62</v>
      </c>
      <c r="E16" s="90">
        <v>-745124995.79999995</v>
      </c>
      <c r="F16" s="98">
        <v>-1.0000000002415701</v>
      </c>
      <c r="I16" s="114" t="s">
        <v>200</v>
      </c>
      <c r="J16" s="116">
        <v>51872852.240000002</v>
      </c>
    </row>
    <row r="17" spans="1:10" ht="15" x14ac:dyDescent="0.25">
      <c r="A17" s="97" t="s">
        <v>201</v>
      </c>
      <c r="B17" s="32" t="s">
        <v>202</v>
      </c>
      <c r="C17" s="89">
        <v>18340236</v>
      </c>
      <c r="D17" s="89">
        <v>3349010</v>
      </c>
      <c r="E17" s="90">
        <v>14991226</v>
      </c>
      <c r="F17" s="98">
        <v>4.4763156873225221</v>
      </c>
      <c r="I17" s="114" t="s">
        <v>202</v>
      </c>
      <c r="J17" s="116">
        <v>916742</v>
      </c>
    </row>
    <row r="18" spans="1:10" ht="15" x14ac:dyDescent="0.25">
      <c r="A18" s="97" t="s">
        <v>203</v>
      </c>
      <c r="B18" s="32" t="s">
        <v>204</v>
      </c>
      <c r="C18" s="89">
        <v>899740</v>
      </c>
      <c r="D18" s="89">
        <v>3973110.15</v>
      </c>
      <c r="E18" s="90">
        <v>-3073370.15</v>
      </c>
      <c r="F18" s="98">
        <v>-0.77354264894971514</v>
      </c>
      <c r="I18" s="114" t="s">
        <v>204</v>
      </c>
      <c r="J18" s="116">
        <v>3184824.15</v>
      </c>
    </row>
    <row r="19" spans="1:10" ht="15" x14ac:dyDescent="0.25">
      <c r="A19" s="97" t="s">
        <v>205</v>
      </c>
      <c r="B19" s="32" t="s">
        <v>206</v>
      </c>
      <c r="C19" s="89">
        <v>108534004.48999999</v>
      </c>
      <c r="D19" s="89">
        <v>8189041.3600000003</v>
      </c>
      <c r="E19" s="90">
        <v>100344963.13</v>
      </c>
      <c r="F19" s="98">
        <v>12.253566531015785</v>
      </c>
      <c r="I19" s="114" t="s">
        <v>206</v>
      </c>
      <c r="J19" s="116">
        <v>13054898.470000001</v>
      </c>
    </row>
    <row r="20" spans="1:10" ht="15" x14ac:dyDescent="0.25">
      <c r="A20" s="97" t="s">
        <v>207</v>
      </c>
      <c r="B20" s="32" t="s">
        <v>208</v>
      </c>
      <c r="C20" s="89">
        <v>71290998</v>
      </c>
      <c r="D20" s="89">
        <v>81889754</v>
      </c>
      <c r="E20" s="90">
        <v>-10598756</v>
      </c>
      <c r="F20" s="98">
        <v>-0.12942713199504788</v>
      </c>
      <c r="I20" s="114" t="s">
        <v>208</v>
      </c>
      <c r="J20" s="116">
        <v>22241093</v>
      </c>
    </row>
    <row r="21" spans="1:10" ht="15" x14ac:dyDescent="0.25">
      <c r="A21" s="97" t="s">
        <v>209</v>
      </c>
      <c r="B21" s="32" t="s">
        <v>210</v>
      </c>
      <c r="C21" s="89">
        <v>4223942</v>
      </c>
      <c r="D21" s="89">
        <v>4949350</v>
      </c>
      <c r="E21" s="90">
        <v>-725408</v>
      </c>
      <c r="F21" s="98">
        <v>-0.14656631678907331</v>
      </c>
      <c r="I21" s="114" t="s">
        <v>210</v>
      </c>
      <c r="J21" s="116">
        <v>4949350</v>
      </c>
    </row>
    <row r="22" spans="1:10" ht="15" x14ac:dyDescent="0.25">
      <c r="A22" s="97" t="s">
        <v>211</v>
      </c>
      <c r="B22" s="32" t="s">
        <v>212</v>
      </c>
      <c r="C22" s="89">
        <v>0.32</v>
      </c>
      <c r="D22" s="89">
        <v>68897748.25</v>
      </c>
      <c r="E22" s="90">
        <v>-68897747.930000007</v>
      </c>
      <c r="F22" s="98">
        <v>-0.99999999535543616</v>
      </c>
      <c r="I22" s="114" t="s">
        <v>212</v>
      </c>
      <c r="J22" s="116">
        <v>22939646.59</v>
      </c>
    </row>
    <row r="23" spans="1:10" ht="15" x14ac:dyDescent="0.25">
      <c r="A23" s="97" t="s">
        <v>213</v>
      </c>
      <c r="B23" s="32" t="s">
        <v>214</v>
      </c>
      <c r="C23" s="89">
        <v>-0.45</v>
      </c>
      <c r="D23" s="89">
        <v>137665.48000000001</v>
      </c>
      <c r="E23" s="90">
        <v>-137665.93000000002</v>
      </c>
      <c r="F23" s="98">
        <v>-1.0000032687933098</v>
      </c>
      <c r="I23" s="114" t="s">
        <v>214</v>
      </c>
      <c r="J23" s="116">
        <v>149933.57</v>
      </c>
    </row>
    <row r="24" spans="1:10" ht="15" x14ac:dyDescent="0.25">
      <c r="A24" s="97" t="s">
        <v>215</v>
      </c>
      <c r="B24" s="32" t="s">
        <v>216</v>
      </c>
      <c r="C24" s="89">
        <v>0</v>
      </c>
      <c r="D24" s="89">
        <v>5101894</v>
      </c>
      <c r="E24" s="90">
        <v>-5101894</v>
      </c>
      <c r="F24" s="98">
        <v>-1</v>
      </c>
      <c r="I24" s="114" t="s">
        <v>216</v>
      </c>
      <c r="J24" s="116">
        <v>5101894</v>
      </c>
    </row>
    <row r="25" spans="1:10" ht="15" x14ac:dyDescent="0.25">
      <c r="A25" s="97" t="s">
        <v>217</v>
      </c>
      <c r="B25" s="32" t="s">
        <v>218</v>
      </c>
      <c r="C25" s="89">
        <v>122980.75</v>
      </c>
      <c r="D25" s="89">
        <v>5618979.75</v>
      </c>
      <c r="E25" s="90">
        <v>-5495999</v>
      </c>
      <c r="F25" s="98">
        <v>-0.97811333098326259</v>
      </c>
      <c r="I25" s="114" t="s">
        <v>218</v>
      </c>
      <c r="J25" s="116">
        <v>5545820.75</v>
      </c>
    </row>
    <row r="26" spans="1:10" ht="15" x14ac:dyDescent="0.25">
      <c r="A26" s="97" t="s">
        <v>219</v>
      </c>
      <c r="B26" s="32" t="s">
        <v>220</v>
      </c>
      <c r="C26" s="89">
        <v>89622</v>
      </c>
      <c r="D26" s="89">
        <v>13776472</v>
      </c>
      <c r="E26" s="90">
        <v>-13686850</v>
      </c>
      <c r="F26" s="98">
        <v>-0.99349456087160781</v>
      </c>
      <c r="I26" s="114" t="s">
        <v>220</v>
      </c>
      <c r="J26" s="116">
        <v>144622</v>
      </c>
    </row>
    <row r="27" spans="1:10" ht="15" x14ac:dyDescent="0.25">
      <c r="A27" s="97" t="s">
        <v>221</v>
      </c>
      <c r="B27" s="32" t="s">
        <v>222</v>
      </c>
      <c r="C27" s="89">
        <v>0</v>
      </c>
      <c r="D27" s="89">
        <v>2616</v>
      </c>
      <c r="E27" s="90">
        <v>-2616</v>
      </c>
      <c r="F27" s="98">
        <v>-1</v>
      </c>
      <c r="I27" s="114" t="s">
        <v>222</v>
      </c>
      <c r="J27" s="116">
        <v>20303283</v>
      </c>
    </row>
    <row r="28" spans="1:10" ht="15" x14ac:dyDescent="0.25">
      <c r="A28" s="97" t="s">
        <v>223</v>
      </c>
      <c r="B28" s="32" t="s">
        <v>224</v>
      </c>
      <c r="C28" s="89">
        <v>0.02</v>
      </c>
      <c r="D28" s="89">
        <v>1099960.6599999999</v>
      </c>
      <c r="E28" s="90">
        <v>-1099960.6399999999</v>
      </c>
      <c r="F28" s="98">
        <v>-0.99999998181753158</v>
      </c>
      <c r="I28" s="114" t="s">
        <v>224</v>
      </c>
      <c r="J28" s="116">
        <v>619209.37</v>
      </c>
    </row>
    <row r="29" spans="1:10" ht="15" x14ac:dyDescent="0.25">
      <c r="A29" s="97" t="s">
        <v>225</v>
      </c>
      <c r="B29" s="32" t="s">
        <v>226</v>
      </c>
      <c r="C29" s="89">
        <v>3581701.14</v>
      </c>
      <c r="D29" s="89">
        <v>6631196.9199999999</v>
      </c>
      <c r="E29" s="90">
        <v>-3049495.78</v>
      </c>
      <c r="F29" s="98">
        <v>-0.45987109367881657</v>
      </c>
      <c r="I29" s="114" t="s">
        <v>226</v>
      </c>
      <c r="J29" s="116">
        <v>146536708.49000001</v>
      </c>
    </row>
    <row r="30" spans="1:10" ht="15" x14ac:dyDescent="0.25">
      <c r="A30" s="97" t="s">
        <v>227</v>
      </c>
      <c r="B30" s="32" t="s">
        <v>228</v>
      </c>
      <c r="C30" s="89">
        <v>1161281457.95</v>
      </c>
      <c r="D30" s="89">
        <v>13197264.66</v>
      </c>
      <c r="E30" s="90">
        <v>1148084193.29</v>
      </c>
      <c r="F30" s="98">
        <v>86.9941024043993</v>
      </c>
      <c r="I30" s="114" t="s">
        <v>228</v>
      </c>
      <c r="J30" s="116">
        <v>13025435.66</v>
      </c>
    </row>
    <row r="31" spans="1:10" ht="15" x14ac:dyDescent="0.25">
      <c r="A31" s="97" t="s">
        <v>688</v>
      </c>
      <c r="B31" s="32" t="s">
        <v>689</v>
      </c>
      <c r="C31" s="89">
        <v>4123.3599999999997</v>
      </c>
      <c r="D31" s="89">
        <v>0</v>
      </c>
      <c r="E31" s="90">
        <v>4123.3599999999997</v>
      </c>
      <c r="F31" s="98">
        <v>1</v>
      </c>
      <c r="I31" s="114" t="s">
        <v>689</v>
      </c>
      <c r="J31" s="116">
        <v>0</v>
      </c>
    </row>
    <row r="32" spans="1:10" ht="15" x14ac:dyDescent="0.25">
      <c r="A32" s="97" t="s">
        <v>690</v>
      </c>
      <c r="B32" s="32" t="s">
        <v>691</v>
      </c>
      <c r="C32" s="89">
        <v>3040538.49</v>
      </c>
      <c r="D32" s="89">
        <v>0</v>
      </c>
      <c r="E32" s="90">
        <v>3040538.49</v>
      </c>
      <c r="F32" s="98">
        <v>1</v>
      </c>
      <c r="I32" s="114"/>
      <c r="J32" s="116"/>
    </row>
    <row r="33" spans="1:10" ht="14.25" x14ac:dyDescent="0.2">
      <c r="B33" s="88" t="s">
        <v>229</v>
      </c>
      <c r="C33" s="39">
        <v>1600874619.8</v>
      </c>
      <c r="D33" s="39">
        <v>1186230297.0600004</v>
      </c>
      <c r="E33" s="40">
        <v>414644322.73999953</v>
      </c>
      <c r="F33" s="41">
        <v>0.34954791136904045</v>
      </c>
      <c r="I33" s="115" t="s">
        <v>229</v>
      </c>
      <c r="J33" s="120">
        <v>404349943.97000009</v>
      </c>
    </row>
    <row r="34" spans="1:10" ht="14.25" x14ac:dyDescent="0.2">
      <c r="A34" s="95" t="s">
        <v>230</v>
      </c>
      <c r="B34" s="88" t="s">
        <v>231</v>
      </c>
      <c r="C34" s="92"/>
      <c r="D34" s="92"/>
      <c r="F34" s="96"/>
      <c r="I34" s="115" t="s">
        <v>231</v>
      </c>
      <c r="J34" s="117"/>
    </row>
    <row r="35" spans="1:10" ht="15" x14ac:dyDescent="0.25">
      <c r="A35" s="97" t="s">
        <v>232</v>
      </c>
      <c r="B35" s="32" t="s">
        <v>627</v>
      </c>
      <c r="C35" s="89">
        <v>4956165542</v>
      </c>
      <c r="D35" s="89">
        <v>2393872697</v>
      </c>
      <c r="E35" s="90">
        <v>2562292845</v>
      </c>
      <c r="F35" s="98">
        <v>1.0703546801845663</v>
      </c>
      <c r="I35" s="114" t="s">
        <v>627</v>
      </c>
      <c r="J35" s="116">
        <v>3894786672</v>
      </c>
    </row>
    <row r="36" spans="1:10" ht="15" x14ac:dyDescent="0.25">
      <c r="A36" s="97" t="s">
        <v>628</v>
      </c>
      <c r="B36" s="32" t="s">
        <v>629</v>
      </c>
      <c r="C36" s="89">
        <v>24105209305</v>
      </c>
      <c r="D36" s="89">
        <v>16773177395</v>
      </c>
      <c r="E36" s="90">
        <v>7332031910</v>
      </c>
      <c r="F36" s="98">
        <v>0.43712838285402278</v>
      </c>
      <c r="I36" s="114" t="s">
        <v>629</v>
      </c>
      <c r="J36" s="116">
        <v>10856228978</v>
      </c>
    </row>
    <row r="37" spans="1:10" ht="15" x14ac:dyDescent="0.25">
      <c r="A37" s="97" t="s">
        <v>234</v>
      </c>
      <c r="B37" s="32" t="s">
        <v>235</v>
      </c>
      <c r="C37" s="89">
        <v>166166097</v>
      </c>
      <c r="D37" s="89">
        <v>278141767</v>
      </c>
      <c r="E37" s="90">
        <v>-111975670</v>
      </c>
      <c r="F37" s="98">
        <v>-0.40258488039302631</v>
      </c>
      <c r="I37" s="114" t="s">
        <v>235</v>
      </c>
      <c r="J37" s="116">
        <v>166166097</v>
      </c>
    </row>
    <row r="38" spans="1:10" ht="15" x14ac:dyDescent="0.25">
      <c r="A38" s="97" t="s">
        <v>579</v>
      </c>
      <c r="B38" s="32" t="s">
        <v>580</v>
      </c>
      <c r="C38" s="89">
        <v>0</v>
      </c>
      <c r="D38" s="89">
        <v>39030951</v>
      </c>
      <c r="E38" s="90">
        <v>-39030951</v>
      </c>
      <c r="F38" s="98">
        <v>-1</v>
      </c>
      <c r="I38" s="114" t="s">
        <v>580</v>
      </c>
      <c r="J38" s="116">
        <v>13896967</v>
      </c>
    </row>
    <row r="39" spans="1:10" ht="15" x14ac:dyDescent="0.25">
      <c r="A39" s="97" t="s">
        <v>236</v>
      </c>
      <c r="B39" s="32" t="s">
        <v>237</v>
      </c>
      <c r="C39" s="89">
        <v>0</v>
      </c>
      <c r="D39" s="89">
        <v>13031872</v>
      </c>
      <c r="E39" s="90">
        <v>-13031872</v>
      </c>
      <c r="F39" s="98">
        <v>-1</v>
      </c>
      <c r="I39" s="114" t="s">
        <v>237</v>
      </c>
      <c r="J39" s="116">
        <v>13031872</v>
      </c>
    </row>
    <row r="40" spans="1:10" ht="15" x14ac:dyDescent="0.25">
      <c r="A40" s="97" t="s">
        <v>238</v>
      </c>
      <c r="B40" s="32" t="s">
        <v>630</v>
      </c>
      <c r="C40" s="89">
        <v>363652140</v>
      </c>
      <c r="D40" s="89">
        <v>383541500</v>
      </c>
      <c r="E40" s="90">
        <v>-19889360</v>
      </c>
      <c r="F40" s="98">
        <v>-5.185712628229279E-2</v>
      </c>
      <c r="I40" s="114" t="s">
        <v>630</v>
      </c>
      <c r="J40" s="116">
        <v>278930500</v>
      </c>
    </row>
    <row r="41" spans="1:10" ht="15" x14ac:dyDescent="0.25">
      <c r="A41" s="97" t="s">
        <v>240</v>
      </c>
      <c r="B41" s="32" t="s">
        <v>241</v>
      </c>
      <c r="C41" s="89">
        <v>15969578</v>
      </c>
      <c r="D41" s="89">
        <v>0</v>
      </c>
      <c r="E41" s="90">
        <v>15969578</v>
      </c>
      <c r="F41" s="98">
        <v>1</v>
      </c>
      <c r="I41" s="114" t="s">
        <v>241</v>
      </c>
      <c r="J41" s="116">
        <v>0.33</v>
      </c>
    </row>
    <row r="42" spans="1:10" ht="15" x14ac:dyDescent="0.25">
      <c r="A42" s="97" t="s">
        <v>242</v>
      </c>
      <c r="B42" s="32" t="s">
        <v>631</v>
      </c>
      <c r="C42" s="89">
        <v>44092011</v>
      </c>
      <c r="D42" s="89">
        <v>75569029</v>
      </c>
      <c r="E42" s="90">
        <v>-31477018</v>
      </c>
      <c r="F42" s="98">
        <v>-0.41653331287345241</v>
      </c>
      <c r="I42" s="114" t="s">
        <v>631</v>
      </c>
      <c r="J42" s="116">
        <v>74585116</v>
      </c>
    </row>
    <row r="43" spans="1:10" ht="15" x14ac:dyDescent="0.25">
      <c r="A43" s="97" t="s">
        <v>692</v>
      </c>
      <c r="B43" s="32" t="s">
        <v>693</v>
      </c>
      <c r="C43" s="89">
        <v>-0.31</v>
      </c>
      <c r="D43" s="89">
        <v>0</v>
      </c>
      <c r="E43" s="90">
        <v>-0.31</v>
      </c>
      <c r="F43" s="98">
        <v>1</v>
      </c>
      <c r="I43" s="114" t="s">
        <v>693</v>
      </c>
      <c r="J43" s="116">
        <v>5558765</v>
      </c>
    </row>
    <row r="44" spans="1:10" ht="15" x14ac:dyDescent="0.25">
      <c r="A44" s="97" t="s">
        <v>694</v>
      </c>
      <c r="B44" s="32" t="s">
        <v>695</v>
      </c>
      <c r="C44" s="89">
        <v>17310387</v>
      </c>
      <c r="D44" s="89">
        <v>0</v>
      </c>
      <c r="E44" s="90">
        <v>17310387</v>
      </c>
      <c r="F44" s="98">
        <v>1</v>
      </c>
      <c r="I44" s="114"/>
      <c r="J44" s="116"/>
    </row>
    <row r="45" spans="1:10" ht="15" x14ac:dyDescent="0.25">
      <c r="A45" s="97" t="s">
        <v>246</v>
      </c>
      <c r="B45" s="32" t="s">
        <v>632</v>
      </c>
      <c r="C45" s="89">
        <v>87423912</v>
      </c>
      <c r="D45" s="89">
        <v>57480381</v>
      </c>
      <c r="E45" s="90">
        <v>29943531</v>
      </c>
      <c r="F45" s="98">
        <v>0.5209348038246302</v>
      </c>
      <c r="I45" s="114" t="s">
        <v>632</v>
      </c>
      <c r="J45" s="116">
        <v>78000728</v>
      </c>
    </row>
    <row r="46" spans="1:10" ht="15" x14ac:dyDescent="0.25">
      <c r="A46" s="97" t="s">
        <v>248</v>
      </c>
      <c r="B46" s="32" t="s">
        <v>249</v>
      </c>
      <c r="C46" s="89">
        <v>8848900</v>
      </c>
      <c r="D46" s="89">
        <v>8848900</v>
      </c>
      <c r="E46" s="90">
        <v>0</v>
      </c>
      <c r="F46" s="98">
        <v>0</v>
      </c>
      <c r="I46" s="114" t="s">
        <v>249</v>
      </c>
      <c r="J46" s="116">
        <v>8848900</v>
      </c>
    </row>
    <row r="47" spans="1:10" ht="15" x14ac:dyDescent="0.25">
      <c r="A47" s="97" t="s">
        <v>633</v>
      </c>
      <c r="B47" s="32" t="s">
        <v>634</v>
      </c>
      <c r="C47" s="89">
        <v>0</v>
      </c>
      <c r="D47" s="89">
        <v>-0.21</v>
      </c>
      <c r="E47" s="90">
        <v>0.21</v>
      </c>
      <c r="F47" s="98">
        <v>-1</v>
      </c>
      <c r="I47" s="114" t="s">
        <v>634</v>
      </c>
      <c r="J47" s="116">
        <v>-0.21</v>
      </c>
    </row>
    <row r="48" spans="1:10" ht="15" x14ac:dyDescent="0.25">
      <c r="A48" s="97" t="s">
        <v>635</v>
      </c>
      <c r="B48" s="32" t="s">
        <v>636</v>
      </c>
      <c r="C48" s="89">
        <v>90548399</v>
      </c>
      <c r="D48" s="89">
        <v>497368216</v>
      </c>
      <c r="E48" s="90">
        <v>-406819817</v>
      </c>
      <c r="F48" s="98">
        <v>-0.81794494282682506</v>
      </c>
      <c r="I48" s="114" t="s">
        <v>636</v>
      </c>
      <c r="J48" s="116">
        <v>255579649</v>
      </c>
    </row>
    <row r="49" spans="1:10" ht="15" x14ac:dyDescent="0.25">
      <c r="A49" s="97" t="s">
        <v>637</v>
      </c>
      <c r="B49" s="32" t="s">
        <v>638</v>
      </c>
      <c r="C49" s="89">
        <v>185531535</v>
      </c>
      <c r="D49" s="89">
        <v>175260980</v>
      </c>
      <c r="E49" s="90">
        <v>10270555</v>
      </c>
      <c r="F49" s="98">
        <v>5.8601492471398939E-2</v>
      </c>
      <c r="I49" s="114" t="s">
        <v>638</v>
      </c>
      <c r="J49" s="116">
        <v>172979070</v>
      </c>
    </row>
    <row r="50" spans="1:10" ht="14.25" x14ac:dyDescent="0.2">
      <c r="B50" s="88" t="s">
        <v>250</v>
      </c>
      <c r="C50" s="39">
        <v>30040917805.689999</v>
      </c>
      <c r="D50" s="39">
        <v>20695323687.790001</v>
      </c>
      <c r="E50" s="40">
        <v>9345594117.8999977</v>
      </c>
      <c r="F50" s="41">
        <v>0.4515799926054691</v>
      </c>
      <c r="I50" s="115" t="s">
        <v>250</v>
      </c>
      <c r="J50" s="120">
        <v>15818593314.120001</v>
      </c>
    </row>
    <row r="51" spans="1:10" ht="14.25" x14ac:dyDescent="0.2">
      <c r="A51" s="95" t="s">
        <v>251</v>
      </c>
      <c r="B51" s="88" t="s">
        <v>252</v>
      </c>
      <c r="C51" s="92"/>
      <c r="D51" s="92"/>
      <c r="F51" s="96"/>
      <c r="I51" s="115" t="s">
        <v>252</v>
      </c>
      <c r="J51" s="117"/>
    </row>
    <row r="52" spans="1:10" ht="15" x14ac:dyDescent="0.25">
      <c r="A52" s="97" t="s">
        <v>253</v>
      </c>
      <c r="B52" s="32" t="s">
        <v>254</v>
      </c>
      <c r="C52" s="89">
        <v>31628095</v>
      </c>
      <c r="D52" s="89">
        <v>35433448</v>
      </c>
      <c r="E52" s="90">
        <v>-3805353</v>
      </c>
      <c r="F52" s="98">
        <v>-0.10739437494200395</v>
      </c>
      <c r="I52" s="114" t="s">
        <v>254</v>
      </c>
      <c r="J52" s="116">
        <v>41896675</v>
      </c>
    </row>
    <row r="53" spans="1:10" ht="15" x14ac:dyDescent="0.25">
      <c r="A53" s="97" t="s">
        <v>255</v>
      </c>
      <c r="B53" s="32" t="s">
        <v>639</v>
      </c>
      <c r="C53" s="89">
        <v>5063197173.1400003</v>
      </c>
      <c r="D53" s="89">
        <v>4970481424.4200001</v>
      </c>
      <c r="E53" s="90">
        <v>92715748.720000267</v>
      </c>
      <c r="F53" s="98">
        <v>1.8653273355874005E-2</v>
      </c>
      <c r="I53" s="114" t="s">
        <v>639</v>
      </c>
      <c r="J53" s="116">
        <v>4612519085.54</v>
      </c>
    </row>
    <row r="54" spans="1:10" ht="15" x14ac:dyDescent="0.25">
      <c r="A54" s="97" t="s">
        <v>257</v>
      </c>
      <c r="B54" s="32" t="s">
        <v>258</v>
      </c>
      <c r="C54" s="89">
        <v>916043990</v>
      </c>
      <c r="D54" s="89">
        <v>877601358</v>
      </c>
      <c r="E54" s="90">
        <v>38442632</v>
      </c>
      <c r="F54" s="98">
        <v>4.3804207513543983E-2</v>
      </c>
      <c r="I54" s="114" t="s">
        <v>258</v>
      </c>
      <c r="J54" s="116">
        <v>866143812</v>
      </c>
    </row>
    <row r="55" spans="1:10" ht="15" x14ac:dyDescent="0.25">
      <c r="A55" s="97" t="s">
        <v>640</v>
      </c>
      <c r="B55" s="32" t="s">
        <v>641</v>
      </c>
      <c r="C55" s="89">
        <v>64375481</v>
      </c>
      <c r="D55" s="89">
        <v>69312833</v>
      </c>
      <c r="E55" s="90">
        <v>-4937352</v>
      </c>
      <c r="F55" s="98">
        <v>-7.1232869676528726E-2</v>
      </c>
      <c r="I55" s="114" t="s">
        <v>641</v>
      </c>
      <c r="J55" s="116">
        <v>69312833</v>
      </c>
    </row>
    <row r="56" spans="1:10" ht="14.25" x14ac:dyDescent="0.2">
      <c r="B56" s="88" t="s">
        <v>259</v>
      </c>
      <c r="C56" s="39">
        <v>6075244739.1400003</v>
      </c>
      <c r="D56" s="39">
        <v>5952829063.4200001</v>
      </c>
      <c r="E56" s="40">
        <v>122415675.72000027</v>
      </c>
      <c r="F56" s="41">
        <v>2.0564285386966984E-2</v>
      </c>
      <c r="I56" s="115" t="s">
        <v>259</v>
      </c>
      <c r="J56" s="120">
        <v>5589872405.54</v>
      </c>
    </row>
    <row r="57" spans="1:10" ht="14.25" x14ac:dyDescent="0.2">
      <c r="A57" s="95" t="s">
        <v>260</v>
      </c>
      <c r="B57" s="88" t="s">
        <v>261</v>
      </c>
      <c r="C57" s="92"/>
      <c r="D57" s="92"/>
      <c r="F57" s="96"/>
      <c r="I57" s="115" t="s">
        <v>261</v>
      </c>
      <c r="J57" s="117"/>
    </row>
    <row r="58" spans="1:10" ht="15" x14ac:dyDescent="0.25">
      <c r="A58" s="97" t="s">
        <v>262</v>
      </c>
      <c r="B58" s="32" t="s">
        <v>263</v>
      </c>
      <c r="C58" s="89">
        <v>3560353266</v>
      </c>
      <c r="D58" s="89">
        <v>5151290909</v>
      </c>
      <c r="E58" s="90">
        <v>-1590937643</v>
      </c>
      <c r="F58" s="98">
        <v>-0.30884251561495341</v>
      </c>
      <c r="I58" s="114" t="s">
        <v>263</v>
      </c>
      <c r="J58" s="116">
        <v>4349968184</v>
      </c>
    </row>
    <row r="59" spans="1:10" ht="14.25" x14ac:dyDescent="0.2">
      <c r="B59" s="88" t="s">
        <v>264</v>
      </c>
      <c r="C59" s="39">
        <v>3560353266</v>
      </c>
      <c r="D59" s="39">
        <v>5151290909</v>
      </c>
      <c r="E59" s="40">
        <v>-1590937643</v>
      </c>
      <c r="F59" s="41">
        <v>-0.30884251561495341</v>
      </c>
      <c r="I59" s="115" t="s">
        <v>264</v>
      </c>
      <c r="J59" s="120">
        <v>4349968184</v>
      </c>
    </row>
    <row r="60" spans="1:10" ht="14.25" x14ac:dyDescent="0.2">
      <c r="A60" s="95" t="s">
        <v>265</v>
      </c>
      <c r="B60" s="88" t="s">
        <v>266</v>
      </c>
      <c r="C60" s="92"/>
      <c r="D60" s="92"/>
      <c r="F60" s="96"/>
      <c r="I60" s="115" t="s">
        <v>266</v>
      </c>
      <c r="J60" s="117"/>
    </row>
    <row r="61" spans="1:10" ht="15" x14ac:dyDescent="0.25">
      <c r="A61" s="97" t="s">
        <v>267</v>
      </c>
      <c r="B61" s="32" t="s">
        <v>268</v>
      </c>
      <c r="C61" s="89">
        <v>0</v>
      </c>
      <c r="D61" s="89">
        <v>83517292</v>
      </c>
      <c r="E61" s="90">
        <v>-83517292</v>
      </c>
      <c r="F61" s="98">
        <v>-1</v>
      </c>
      <c r="I61" s="114" t="s">
        <v>268</v>
      </c>
      <c r="J61" s="116">
        <v>104961114</v>
      </c>
    </row>
    <row r="62" spans="1:10" ht="14.25" x14ac:dyDescent="0.2">
      <c r="B62" s="88" t="s">
        <v>269</v>
      </c>
      <c r="C62" s="39">
        <v>0</v>
      </c>
      <c r="D62" s="39">
        <v>83517292</v>
      </c>
      <c r="E62" s="40">
        <v>-83517292</v>
      </c>
      <c r="F62" s="41">
        <v>-1</v>
      </c>
      <c r="I62" s="115" t="s">
        <v>269</v>
      </c>
      <c r="J62" s="120">
        <v>104961114</v>
      </c>
    </row>
    <row r="63" spans="1:10" ht="14.25" x14ac:dyDescent="0.2">
      <c r="A63" s="95" t="s">
        <v>696</v>
      </c>
      <c r="B63" s="88" t="s">
        <v>697</v>
      </c>
      <c r="C63" s="92"/>
      <c r="D63" s="92"/>
      <c r="F63" s="96"/>
      <c r="I63" s="115"/>
      <c r="J63" s="112"/>
    </row>
    <row r="64" spans="1:10" ht="14.25" x14ac:dyDescent="0.2">
      <c r="A64" s="97" t="s">
        <v>698</v>
      </c>
      <c r="B64" s="32" t="s">
        <v>699</v>
      </c>
      <c r="C64" s="89">
        <v>-7.0000000000000007E-2</v>
      </c>
      <c r="D64" s="89">
        <v>0</v>
      </c>
      <c r="E64" s="90">
        <v>-7.0000000000000007E-2</v>
      </c>
      <c r="F64" s="98">
        <v>1</v>
      </c>
      <c r="I64" s="115"/>
      <c r="J64" s="112"/>
    </row>
    <row r="65" spans="1:10" ht="14.25" x14ac:dyDescent="0.2">
      <c r="B65" s="88" t="s">
        <v>700</v>
      </c>
      <c r="C65" s="39">
        <v>-7.0000000000000007E-2</v>
      </c>
      <c r="D65" s="39">
        <v>0</v>
      </c>
      <c r="E65" s="40">
        <v>-7.0000000000000007E-2</v>
      </c>
      <c r="F65" s="41">
        <v>1</v>
      </c>
      <c r="I65" s="115"/>
      <c r="J65" s="112"/>
    </row>
    <row r="66" spans="1:10" ht="14.25" x14ac:dyDescent="0.2">
      <c r="A66" s="95" t="s">
        <v>270</v>
      </c>
      <c r="B66" s="88" t="s">
        <v>271</v>
      </c>
      <c r="C66" s="92"/>
      <c r="D66" s="92"/>
      <c r="F66" s="96"/>
      <c r="I66" s="115" t="s">
        <v>271</v>
      </c>
      <c r="J66" s="117"/>
    </row>
    <row r="67" spans="1:10" ht="15" x14ac:dyDescent="0.25">
      <c r="A67" s="97" t="s">
        <v>272</v>
      </c>
      <c r="B67" s="32" t="s">
        <v>273</v>
      </c>
      <c r="C67" s="89">
        <v>0</v>
      </c>
      <c r="D67" s="89">
        <v>692360021</v>
      </c>
      <c r="E67" s="90">
        <v>-692360021</v>
      </c>
      <c r="F67" s="98">
        <v>-1</v>
      </c>
      <c r="I67" s="114" t="s">
        <v>273</v>
      </c>
      <c r="J67" s="116">
        <v>800469016</v>
      </c>
    </row>
    <row r="68" spans="1:10" ht="14.25" x14ac:dyDescent="0.2">
      <c r="B68" s="88" t="s">
        <v>274</v>
      </c>
      <c r="C68" s="39">
        <v>0</v>
      </c>
      <c r="D68" s="39">
        <v>692360021</v>
      </c>
      <c r="E68" s="40">
        <v>-692360021</v>
      </c>
      <c r="F68" s="41">
        <v>-1</v>
      </c>
      <c r="I68" s="115" t="s">
        <v>274</v>
      </c>
      <c r="J68" s="120">
        <v>800469016</v>
      </c>
    </row>
    <row r="69" spans="1:10" ht="14.25" x14ac:dyDescent="0.2">
      <c r="B69" s="88" t="s">
        <v>275</v>
      </c>
      <c r="C69" s="39">
        <v>41277390430.559998</v>
      </c>
      <c r="D69" s="39">
        <v>33761551270.270004</v>
      </c>
      <c r="E69" s="40">
        <v>7515839160.2899933</v>
      </c>
      <c r="F69" s="41">
        <v>0.22261533838074396</v>
      </c>
      <c r="I69" s="115" t="s">
        <v>275</v>
      </c>
      <c r="J69" s="120">
        <v>27068213977.630001</v>
      </c>
    </row>
    <row r="70" spans="1:10" ht="14.25" x14ac:dyDescent="0.2">
      <c r="A70" s="95" t="s">
        <v>276</v>
      </c>
      <c r="B70" s="88" t="s">
        <v>5</v>
      </c>
      <c r="C70" s="92"/>
      <c r="D70" s="92"/>
      <c r="F70" s="96"/>
      <c r="I70" s="115" t="s">
        <v>5</v>
      </c>
      <c r="J70" s="117"/>
    </row>
    <row r="71" spans="1:10" ht="14.25" x14ac:dyDescent="0.2">
      <c r="A71" s="95" t="s">
        <v>277</v>
      </c>
      <c r="B71" s="88" t="s">
        <v>278</v>
      </c>
      <c r="C71" s="92"/>
      <c r="D71" s="92"/>
      <c r="I71" s="115" t="s">
        <v>278</v>
      </c>
      <c r="J71" s="117"/>
    </row>
    <row r="72" spans="1:10" ht="15" x14ac:dyDescent="0.25">
      <c r="A72" s="97" t="s">
        <v>279</v>
      </c>
      <c r="B72" s="32" t="s">
        <v>77</v>
      </c>
      <c r="C72" s="89">
        <v>359471695</v>
      </c>
      <c r="D72" s="89">
        <v>348347820</v>
      </c>
      <c r="E72" s="90">
        <v>11123875</v>
      </c>
      <c r="F72" s="98">
        <v>3.1933241321848951E-2</v>
      </c>
      <c r="I72" s="114" t="s">
        <v>77</v>
      </c>
      <c r="J72" s="116">
        <v>359396241</v>
      </c>
    </row>
    <row r="73" spans="1:10" ht="15" x14ac:dyDescent="0.25">
      <c r="A73" s="97" t="s">
        <v>280</v>
      </c>
      <c r="B73" s="32" t="s">
        <v>78</v>
      </c>
      <c r="C73" s="89">
        <v>12940390</v>
      </c>
      <c r="D73" s="89">
        <v>12923254</v>
      </c>
      <c r="E73" s="90">
        <v>17136</v>
      </c>
      <c r="F73" s="98">
        <v>1.3259818308918171E-3</v>
      </c>
      <c r="I73" s="114" t="s">
        <v>78</v>
      </c>
      <c r="J73" s="116">
        <v>12940390</v>
      </c>
    </row>
    <row r="74" spans="1:10" ht="15" x14ac:dyDescent="0.25">
      <c r="A74" s="97" t="s">
        <v>281</v>
      </c>
      <c r="B74" s="32" t="s">
        <v>79</v>
      </c>
      <c r="C74" s="89">
        <v>28510384</v>
      </c>
      <c r="D74" s="89">
        <v>27996945</v>
      </c>
      <c r="E74" s="90">
        <v>513439</v>
      </c>
      <c r="F74" s="98">
        <v>1.8339108070541267E-2</v>
      </c>
      <c r="I74" s="114" t="s">
        <v>79</v>
      </c>
      <c r="J74" s="116">
        <v>28510384</v>
      </c>
    </row>
    <row r="75" spans="1:10" ht="15" x14ac:dyDescent="0.25">
      <c r="A75" s="97" t="s">
        <v>282</v>
      </c>
      <c r="B75" s="32" t="s">
        <v>80</v>
      </c>
      <c r="C75" s="89">
        <v>1118703</v>
      </c>
      <c r="D75" s="89">
        <v>1094751</v>
      </c>
      <c r="E75" s="90">
        <v>23952</v>
      </c>
      <c r="F75" s="98">
        <v>2.1878947815530656E-2</v>
      </c>
      <c r="I75" s="114" t="s">
        <v>80</v>
      </c>
      <c r="J75" s="116">
        <v>1118703</v>
      </c>
    </row>
    <row r="76" spans="1:10" ht="15" x14ac:dyDescent="0.25">
      <c r="A76" s="97" t="s">
        <v>283</v>
      </c>
      <c r="B76" s="32" t="s">
        <v>284</v>
      </c>
      <c r="C76" s="89">
        <v>143911920</v>
      </c>
      <c r="D76" s="89">
        <v>142858621</v>
      </c>
      <c r="E76" s="90">
        <v>1053299</v>
      </c>
      <c r="F76" s="98">
        <v>7.3730167113960875E-3</v>
      </c>
      <c r="I76" s="114" t="s">
        <v>284</v>
      </c>
      <c r="J76" s="116">
        <v>143911920</v>
      </c>
    </row>
    <row r="77" spans="1:10" ht="15" x14ac:dyDescent="0.25">
      <c r="A77" s="97" t="s">
        <v>285</v>
      </c>
      <c r="B77" s="32" t="s">
        <v>82</v>
      </c>
      <c r="C77" s="89">
        <v>1063259667</v>
      </c>
      <c r="D77" s="89">
        <v>1351319183</v>
      </c>
      <c r="E77" s="90">
        <v>-288059516</v>
      </c>
      <c r="F77" s="98">
        <v>-0.2131691162412811</v>
      </c>
      <c r="I77" s="114" t="s">
        <v>82</v>
      </c>
      <c r="J77" s="116">
        <v>1341169210</v>
      </c>
    </row>
    <row r="78" spans="1:10" ht="15" x14ac:dyDescent="0.25">
      <c r="A78" s="97" t="s">
        <v>286</v>
      </c>
      <c r="B78" s="32" t="s">
        <v>83</v>
      </c>
      <c r="C78" s="89">
        <v>12989713</v>
      </c>
      <c r="D78" s="89">
        <v>12699611</v>
      </c>
      <c r="E78" s="90">
        <v>290102</v>
      </c>
      <c r="F78" s="98">
        <v>2.2843376856188743E-2</v>
      </c>
      <c r="I78" s="114" t="s">
        <v>83</v>
      </c>
      <c r="J78" s="116">
        <v>12989713</v>
      </c>
    </row>
    <row r="79" spans="1:10" ht="15" x14ac:dyDescent="0.25">
      <c r="A79" s="97" t="s">
        <v>287</v>
      </c>
      <c r="B79" s="32" t="s">
        <v>288</v>
      </c>
      <c r="C79" s="89">
        <v>104251907</v>
      </c>
      <c r="D79" s="89">
        <v>101334811</v>
      </c>
      <c r="E79" s="90">
        <v>2917096</v>
      </c>
      <c r="F79" s="98">
        <v>2.8786711804297933E-2</v>
      </c>
      <c r="I79" s="114" t="s">
        <v>288</v>
      </c>
      <c r="J79" s="116">
        <v>104116726</v>
      </c>
    </row>
    <row r="80" spans="1:10" ht="15" x14ac:dyDescent="0.25">
      <c r="A80" s="97" t="s">
        <v>289</v>
      </c>
      <c r="B80" s="32" t="s">
        <v>85</v>
      </c>
      <c r="C80" s="89">
        <v>778652096</v>
      </c>
      <c r="D80" s="89">
        <v>745483242</v>
      </c>
      <c r="E80" s="90">
        <v>33168854</v>
      </c>
      <c r="F80" s="98">
        <v>4.4493091368511276E-2</v>
      </c>
      <c r="I80" s="114" t="s">
        <v>85</v>
      </c>
      <c r="J80" s="116">
        <v>778652096</v>
      </c>
    </row>
    <row r="81" spans="1:10" ht="15" x14ac:dyDescent="0.25">
      <c r="A81" s="97" t="s">
        <v>290</v>
      </c>
      <c r="B81" s="32" t="s">
        <v>86</v>
      </c>
      <c r="C81" s="89">
        <v>148702343</v>
      </c>
      <c r="D81" s="89">
        <v>128702343</v>
      </c>
      <c r="E81" s="90">
        <v>20000000</v>
      </c>
      <c r="F81" s="98">
        <v>0.15539732637190606</v>
      </c>
      <c r="I81" s="114" t="s">
        <v>86</v>
      </c>
      <c r="J81" s="116">
        <v>128702343</v>
      </c>
    </row>
    <row r="82" spans="1:10" ht="15" x14ac:dyDescent="0.25">
      <c r="A82" s="97" t="s">
        <v>291</v>
      </c>
      <c r="B82" s="32" t="s">
        <v>87</v>
      </c>
      <c r="C82" s="89">
        <v>687266850</v>
      </c>
      <c r="D82" s="89">
        <v>660646436</v>
      </c>
      <c r="E82" s="90">
        <v>26620414</v>
      </c>
      <c r="F82" s="98">
        <v>4.0294494224744445E-2</v>
      </c>
      <c r="I82" s="114" t="s">
        <v>87</v>
      </c>
      <c r="J82" s="116">
        <v>687266850</v>
      </c>
    </row>
    <row r="83" spans="1:10" ht="15" x14ac:dyDescent="0.25">
      <c r="A83" s="97" t="s">
        <v>292</v>
      </c>
      <c r="B83" s="32" t="s">
        <v>88</v>
      </c>
      <c r="C83" s="89">
        <v>13449410</v>
      </c>
      <c r="D83" s="89">
        <v>13243562</v>
      </c>
      <c r="E83" s="90">
        <v>205848</v>
      </c>
      <c r="F83" s="98">
        <v>1.5543250373275709E-2</v>
      </c>
      <c r="I83" s="114" t="s">
        <v>88</v>
      </c>
      <c r="J83" s="116">
        <v>13449410</v>
      </c>
    </row>
    <row r="84" spans="1:10" ht="15" x14ac:dyDescent="0.25">
      <c r="A84" s="97" t="s">
        <v>293</v>
      </c>
      <c r="B84" s="32" t="s">
        <v>89</v>
      </c>
      <c r="C84" s="89">
        <v>-931194730</v>
      </c>
      <c r="D84" s="89">
        <v>-919641653</v>
      </c>
      <c r="E84" s="90">
        <v>-11553077</v>
      </c>
      <c r="F84" s="98">
        <v>1.2562585613985886E-2</v>
      </c>
      <c r="I84" s="114" t="s">
        <v>89</v>
      </c>
      <c r="J84" s="116">
        <v>-1127639540</v>
      </c>
    </row>
    <row r="85" spans="1:10" ht="14.25" x14ac:dyDescent="0.2">
      <c r="B85" s="88" t="s">
        <v>294</v>
      </c>
      <c r="C85" s="39">
        <v>2423330348</v>
      </c>
      <c r="D85" s="39">
        <v>2627008926</v>
      </c>
      <c r="E85" s="40">
        <v>-203678578</v>
      </c>
      <c r="F85" s="41">
        <v>-7.7532503214646484E-2</v>
      </c>
      <c r="I85" s="115" t="s">
        <v>294</v>
      </c>
      <c r="J85" s="120">
        <v>2484584446</v>
      </c>
    </row>
    <row r="86" spans="1:10" ht="14.25" x14ac:dyDescent="0.2">
      <c r="A86" s="95" t="s">
        <v>295</v>
      </c>
      <c r="B86" s="88" t="s">
        <v>252</v>
      </c>
      <c r="C86" s="92"/>
      <c r="D86" s="92"/>
      <c r="I86" s="115" t="s">
        <v>252</v>
      </c>
      <c r="J86" s="117"/>
    </row>
    <row r="87" spans="1:10" ht="15" x14ac:dyDescent="0.25">
      <c r="A87" s="97" t="s">
        <v>296</v>
      </c>
      <c r="B87" s="32" t="s">
        <v>642</v>
      </c>
      <c r="C87" s="89">
        <v>6661987022</v>
      </c>
      <c r="D87" s="89">
        <v>9281366249</v>
      </c>
      <c r="E87" s="90">
        <v>-2619379227</v>
      </c>
      <c r="F87" s="98">
        <v>-0.28221914282094179</v>
      </c>
      <c r="I87" s="114" t="s">
        <v>642</v>
      </c>
      <c r="J87" s="116">
        <v>8956751249</v>
      </c>
    </row>
    <row r="88" spans="1:10" ht="15" x14ac:dyDescent="0.25">
      <c r="A88" s="97" t="s">
        <v>643</v>
      </c>
      <c r="B88" s="32" t="s">
        <v>644</v>
      </c>
      <c r="C88" s="89">
        <v>0</v>
      </c>
      <c r="D88" s="89">
        <v>64375481</v>
      </c>
      <c r="E88" s="90">
        <v>-64375481</v>
      </c>
      <c r="F88" s="98">
        <v>-1</v>
      </c>
      <c r="I88" s="114" t="s">
        <v>644</v>
      </c>
      <c r="J88" s="116">
        <v>46904849</v>
      </c>
    </row>
    <row r="89" spans="1:10" ht="14.25" x14ac:dyDescent="0.2">
      <c r="B89" s="88" t="s">
        <v>259</v>
      </c>
      <c r="C89" s="39">
        <v>6661987022</v>
      </c>
      <c r="D89" s="39">
        <v>9345741730</v>
      </c>
      <c r="E89" s="40">
        <v>-2683754708</v>
      </c>
      <c r="F89" s="41">
        <v>-0.28716337189001262</v>
      </c>
      <c r="I89" s="115" t="s">
        <v>259</v>
      </c>
      <c r="J89" s="120">
        <v>9003656098</v>
      </c>
    </row>
    <row r="90" spans="1:10" ht="14.25" x14ac:dyDescent="0.2">
      <c r="A90" s="95" t="s">
        <v>298</v>
      </c>
      <c r="B90" s="88" t="s">
        <v>271</v>
      </c>
      <c r="C90" s="92"/>
      <c r="D90" s="92"/>
      <c r="I90" s="115" t="s">
        <v>271</v>
      </c>
      <c r="J90" s="117"/>
    </row>
    <row r="91" spans="1:10" ht="15" x14ac:dyDescent="0.25">
      <c r="A91" s="97" t="s">
        <v>299</v>
      </c>
      <c r="B91" s="32" t="s">
        <v>300</v>
      </c>
      <c r="C91" s="89">
        <v>0</v>
      </c>
      <c r="D91" s="89">
        <v>733574619</v>
      </c>
      <c r="E91" s="90">
        <v>-733574619</v>
      </c>
      <c r="F91" s="98">
        <v>-1</v>
      </c>
      <c r="I91" s="114" t="s">
        <v>300</v>
      </c>
      <c r="J91" s="116">
        <v>732158406</v>
      </c>
    </row>
    <row r="92" spans="1:10" ht="14.25" x14ac:dyDescent="0.2">
      <c r="B92" s="88" t="s">
        <v>274</v>
      </c>
      <c r="C92" s="39">
        <v>0</v>
      </c>
      <c r="D92" s="39">
        <v>733574619</v>
      </c>
      <c r="E92" s="40">
        <v>-733574619</v>
      </c>
      <c r="F92" s="41">
        <v>-1</v>
      </c>
      <c r="I92" s="115" t="s">
        <v>274</v>
      </c>
      <c r="J92" s="120">
        <v>732158406</v>
      </c>
    </row>
    <row r="93" spans="1:10" ht="14.25" x14ac:dyDescent="0.2">
      <c r="A93" s="95" t="s">
        <v>301</v>
      </c>
      <c r="B93" s="88" t="s">
        <v>302</v>
      </c>
      <c r="C93" s="92"/>
      <c r="D93" s="92"/>
      <c r="I93" s="115" t="s">
        <v>302</v>
      </c>
      <c r="J93" s="117"/>
    </row>
    <row r="94" spans="1:10" ht="15" x14ac:dyDescent="0.25">
      <c r="A94" s="97" t="s">
        <v>303</v>
      </c>
      <c r="B94" s="32" t="s">
        <v>645</v>
      </c>
      <c r="C94" s="89">
        <v>6593318863</v>
      </c>
      <c r="D94" s="89">
        <v>9720076968</v>
      </c>
      <c r="E94" s="90">
        <v>-3126758105</v>
      </c>
      <c r="F94" s="98">
        <v>-0.32168038538108001</v>
      </c>
      <c r="I94" s="114" t="s">
        <v>645</v>
      </c>
      <c r="J94" s="116">
        <v>8139322993</v>
      </c>
    </row>
    <row r="95" spans="1:10" ht="15" x14ac:dyDescent="0.25">
      <c r="A95" s="97" t="s">
        <v>305</v>
      </c>
      <c r="B95" s="32" t="s">
        <v>646</v>
      </c>
      <c r="C95" s="89">
        <v>4443600</v>
      </c>
      <c r="D95" s="89">
        <v>5443600</v>
      </c>
      <c r="E95" s="90">
        <v>-1000000</v>
      </c>
      <c r="F95" s="98">
        <v>-0.18370196193695348</v>
      </c>
      <c r="I95" s="114" t="s">
        <v>646</v>
      </c>
      <c r="J95" s="116">
        <v>5443600</v>
      </c>
    </row>
    <row r="96" spans="1:10" ht="15" x14ac:dyDescent="0.25">
      <c r="A96" s="97" t="s">
        <v>307</v>
      </c>
      <c r="B96" s="32" t="s">
        <v>647</v>
      </c>
      <c r="C96" s="89">
        <v>3429300</v>
      </c>
      <c r="D96" s="89">
        <v>18429300</v>
      </c>
      <c r="E96" s="90">
        <v>-15000000</v>
      </c>
      <c r="F96" s="98">
        <v>-0.81392131008774071</v>
      </c>
      <c r="I96" s="114" t="s">
        <v>647</v>
      </c>
      <c r="J96" s="116">
        <v>18429300</v>
      </c>
    </row>
    <row r="97" spans="1:10" ht="15" x14ac:dyDescent="0.25">
      <c r="A97" s="97" t="s">
        <v>309</v>
      </c>
      <c r="B97" s="32" t="s">
        <v>648</v>
      </c>
      <c r="C97" s="89">
        <v>32303735</v>
      </c>
      <c r="D97" s="89">
        <v>90822156</v>
      </c>
      <c r="E97" s="90">
        <v>-58518421</v>
      </c>
      <c r="F97" s="98">
        <v>-0.64431878274283649</v>
      </c>
      <c r="I97" s="114" t="s">
        <v>648</v>
      </c>
      <c r="J97" s="116">
        <v>89779339</v>
      </c>
    </row>
    <row r="98" spans="1:10" ht="15" x14ac:dyDescent="0.25">
      <c r="A98" s="97" t="s">
        <v>311</v>
      </c>
      <c r="B98" s="32" t="s">
        <v>649</v>
      </c>
      <c r="C98" s="89">
        <v>623235697</v>
      </c>
      <c r="D98" s="89">
        <v>678176069</v>
      </c>
      <c r="E98" s="90">
        <v>-54940372</v>
      </c>
      <c r="F98" s="98">
        <v>-8.1011959152454252E-2</v>
      </c>
      <c r="I98" s="114" t="s">
        <v>649</v>
      </c>
      <c r="J98" s="116">
        <v>715489697</v>
      </c>
    </row>
    <row r="99" spans="1:10" ht="15" x14ac:dyDescent="0.25">
      <c r="A99" s="97" t="s">
        <v>313</v>
      </c>
      <c r="B99" s="32" t="s">
        <v>650</v>
      </c>
      <c r="C99" s="89">
        <v>29398797</v>
      </c>
      <c r="D99" s="89">
        <v>166477125</v>
      </c>
      <c r="E99" s="90">
        <v>-137078328</v>
      </c>
      <c r="F99" s="98">
        <v>-0.82340638691351742</v>
      </c>
      <c r="I99" s="114" t="s">
        <v>650</v>
      </c>
      <c r="J99" s="116">
        <v>139581443</v>
      </c>
    </row>
    <row r="100" spans="1:10" ht="15" x14ac:dyDescent="0.25">
      <c r="A100" s="97" t="s">
        <v>315</v>
      </c>
      <c r="B100" s="32" t="s">
        <v>651</v>
      </c>
      <c r="C100" s="89">
        <v>479504721</v>
      </c>
      <c r="D100" s="89">
        <v>460266372</v>
      </c>
      <c r="E100" s="90">
        <v>19238349</v>
      </c>
      <c r="F100" s="98">
        <v>4.1798293706323604E-2</v>
      </c>
      <c r="I100" s="114" t="s">
        <v>651</v>
      </c>
      <c r="J100" s="116">
        <v>454273672</v>
      </c>
    </row>
    <row r="101" spans="1:10" ht="15" x14ac:dyDescent="0.25">
      <c r="A101" s="97" t="s">
        <v>652</v>
      </c>
      <c r="B101" s="32" t="s">
        <v>653</v>
      </c>
      <c r="C101" s="89">
        <v>47146185048</v>
      </c>
      <c r="D101" s="89">
        <v>39094031982</v>
      </c>
      <c r="E101" s="90">
        <v>8052153066</v>
      </c>
      <c r="F101" s="98">
        <v>0.205968856568886</v>
      </c>
      <c r="I101" s="114" t="s">
        <v>653</v>
      </c>
      <c r="J101" s="116">
        <v>48928322566</v>
      </c>
    </row>
    <row r="102" spans="1:10" ht="15" x14ac:dyDescent="0.25">
      <c r="A102" s="97" t="s">
        <v>654</v>
      </c>
      <c r="B102" s="32" t="s">
        <v>655</v>
      </c>
      <c r="C102" s="89">
        <v>42849362</v>
      </c>
      <c r="D102" s="89">
        <v>237190011</v>
      </c>
      <c r="E102" s="90">
        <v>-194340649</v>
      </c>
      <c r="F102" s="98">
        <v>-0.81934584083306949</v>
      </c>
      <c r="I102" s="114" t="s">
        <v>655</v>
      </c>
      <c r="J102" s="116">
        <v>229567890</v>
      </c>
    </row>
    <row r="103" spans="1:10" ht="15" x14ac:dyDescent="0.25">
      <c r="A103" s="97" t="s">
        <v>656</v>
      </c>
      <c r="B103" s="32" t="s">
        <v>657</v>
      </c>
      <c r="C103" s="89">
        <v>643925476</v>
      </c>
      <c r="D103" s="89">
        <v>618331426</v>
      </c>
      <c r="E103" s="90">
        <v>25594050</v>
      </c>
      <c r="F103" s="98">
        <v>4.1392122288799856E-2</v>
      </c>
      <c r="I103" s="114" t="s">
        <v>657</v>
      </c>
      <c r="J103" s="116">
        <v>610042778</v>
      </c>
    </row>
    <row r="104" spans="1:10" ht="15" x14ac:dyDescent="0.25">
      <c r="A104" s="97" t="s">
        <v>658</v>
      </c>
      <c r="B104" s="32" t="s">
        <v>659</v>
      </c>
      <c r="C104" s="89">
        <v>8925421</v>
      </c>
      <c r="D104" s="89">
        <v>8567321</v>
      </c>
      <c r="E104" s="90">
        <v>358100</v>
      </c>
      <c r="F104" s="98">
        <v>4.1798363805908519E-2</v>
      </c>
      <c r="I104" s="114" t="s">
        <v>659</v>
      </c>
      <c r="J104" s="116">
        <v>8455775</v>
      </c>
    </row>
    <row r="105" spans="1:10" ht="15" x14ac:dyDescent="0.25">
      <c r="A105" s="97" t="s">
        <v>660</v>
      </c>
      <c r="B105" s="32" t="s">
        <v>661</v>
      </c>
      <c r="C105" s="89">
        <v>566013481</v>
      </c>
      <c r="D105" s="89">
        <v>247967885</v>
      </c>
      <c r="E105" s="90">
        <v>318045596</v>
      </c>
      <c r="F105" s="98">
        <v>1.2826080119205758</v>
      </c>
      <c r="I105" s="114" t="s">
        <v>661</v>
      </c>
      <c r="J105" s="116">
        <v>622542410</v>
      </c>
    </row>
    <row r="106" spans="1:10" ht="15" x14ac:dyDescent="0.25">
      <c r="A106" s="97" t="s">
        <v>581</v>
      </c>
      <c r="B106" s="32" t="s">
        <v>582</v>
      </c>
      <c r="C106" s="89">
        <v>-187078582</v>
      </c>
      <c r="D106" s="89">
        <v>-187078582</v>
      </c>
      <c r="E106" s="90">
        <v>0</v>
      </c>
      <c r="F106" s="98">
        <v>0</v>
      </c>
      <c r="I106" s="114" t="s">
        <v>582</v>
      </c>
      <c r="J106" s="116">
        <v>-187078582</v>
      </c>
    </row>
    <row r="107" spans="1:10" ht="14.25" x14ac:dyDescent="0.2">
      <c r="B107" s="88" t="s">
        <v>317</v>
      </c>
      <c r="C107" s="39">
        <v>55986454919</v>
      </c>
      <c r="D107" s="39">
        <v>51158701633</v>
      </c>
      <c r="E107" s="40">
        <v>4827753286</v>
      </c>
      <c r="F107" s="41">
        <v>9.4368174560666526E-2</v>
      </c>
      <c r="I107" s="115" t="s">
        <v>317</v>
      </c>
      <c r="J107" s="120">
        <v>59774172881</v>
      </c>
    </row>
    <row r="108" spans="1:10" ht="14.25" x14ac:dyDescent="0.2">
      <c r="B108" s="88" t="s">
        <v>318</v>
      </c>
      <c r="C108" s="39">
        <v>65071772289</v>
      </c>
      <c r="D108" s="39">
        <v>63865026908</v>
      </c>
      <c r="E108" s="40">
        <v>1206745381</v>
      </c>
      <c r="F108" s="41">
        <v>1.88952457929496E-2</v>
      </c>
      <c r="I108" s="115" t="s">
        <v>318</v>
      </c>
      <c r="J108" s="120">
        <v>71994571831</v>
      </c>
    </row>
    <row r="109" spans="1:10" ht="15" thickBot="1" x14ac:dyDescent="0.25">
      <c r="B109" s="88" t="s">
        <v>319</v>
      </c>
      <c r="C109" s="42">
        <v>106349162719.56</v>
      </c>
      <c r="D109" s="42">
        <v>97626578178.270004</v>
      </c>
      <c r="E109" s="43">
        <v>8722584541.2899933</v>
      </c>
      <c r="F109" s="44">
        <v>8.9346412668097494E-2</v>
      </c>
      <c r="I109" s="115" t="s">
        <v>319</v>
      </c>
      <c r="J109" s="121">
        <v>99062785808.630005</v>
      </c>
    </row>
    <row r="110" spans="1:10" ht="15.75" thickTop="1" x14ac:dyDescent="0.25">
      <c r="I110" s="113"/>
      <c r="J110" s="113"/>
    </row>
    <row r="111" spans="1:10" ht="15" thickBot="1" x14ac:dyDescent="0.25">
      <c r="A111" s="34" t="s">
        <v>320</v>
      </c>
      <c r="B111" s="45" t="s">
        <v>8</v>
      </c>
      <c r="C111" s="36">
        <v>2018</v>
      </c>
      <c r="D111" s="36">
        <v>2017</v>
      </c>
      <c r="E111" s="37" t="s">
        <v>591</v>
      </c>
      <c r="F111" s="46" t="s">
        <v>592</v>
      </c>
      <c r="I111" s="122" t="s">
        <v>8</v>
      </c>
      <c r="J111" s="119">
        <v>2017</v>
      </c>
    </row>
    <row r="112" spans="1:10" ht="15" thickTop="1" x14ac:dyDescent="0.2">
      <c r="A112" s="95" t="s">
        <v>321</v>
      </c>
      <c r="B112" s="88" t="s">
        <v>9</v>
      </c>
      <c r="C112" s="92"/>
      <c r="D112" s="92"/>
      <c r="I112" s="115" t="s">
        <v>9</v>
      </c>
      <c r="J112" s="117"/>
    </row>
    <row r="113" spans="1:10" ht="14.25" x14ac:dyDescent="0.2">
      <c r="A113" s="95" t="s">
        <v>322</v>
      </c>
      <c r="B113" s="88" t="s">
        <v>323</v>
      </c>
      <c r="C113" s="92"/>
      <c r="D113" s="92"/>
      <c r="I113" s="115" t="s">
        <v>323</v>
      </c>
      <c r="J113" s="117"/>
    </row>
    <row r="114" spans="1:10" ht="15" x14ac:dyDescent="0.25">
      <c r="A114" s="97" t="s">
        <v>324</v>
      </c>
      <c r="B114" s="32" t="s">
        <v>325</v>
      </c>
      <c r="C114" s="89">
        <v>521879688</v>
      </c>
      <c r="D114" s="89">
        <v>614692885.72000003</v>
      </c>
      <c r="E114" s="90">
        <v>92813197.720000029</v>
      </c>
      <c r="F114" s="98">
        <v>0.15099116953547687</v>
      </c>
      <c r="I114" s="114" t="s">
        <v>325</v>
      </c>
      <c r="J114" s="116">
        <v>650606866.72000003</v>
      </c>
    </row>
    <row r="115" spans="1:10" ht="15" x14ac:dyDescent="0.25">
      <c r="A115" s="97" t="s">
        <v>326</v>
      </c>
      <c r="B115" s="32" t="s">
        <v>327</v>
      </c>
      <c r="C115" s="89">
        <v>10275011</v>
      </c>
      <c r="D115" s="89">
        <v>12990005</v>
      </c>
      <c r="E115" s="90">
        <v>2714994</v>
      </c>
      <c r="F115" s="98">
        <v>0.20900638606374669</v>
      </c>
      <c r="I115" s="114" t="s">
        <v>327</v>
      </c>
      <c r="J115" s="116">
        <v>37607073</v>
      </c>
    </row>
    <row r="116" spans="1:10" ht="15" x14ac:dyDescent="0.25">
      <c r="A116" s="97" t="s">
        <v>605</v>
      </c>
      <c r="B116" s="32" t="s">
        <v>606</v>
      </c>
      <c r="C116" s="89">
        <v>275649432</v>
      </c>
      <c r="D116" s="89">
        <v>2789000</v>
      </c>
      <c r="E116" s="90">
        <v>-272860432</v>
      </c>
      <c r="F116" s="98">
        <v>-97.834504123341702</v>
      </c>
      <c r="I116" s="114" t="s">
        <v>606</v>
      </c>
      <c r="J116" s="116">
        <v>274227432</v>
      </c>
    </row>
    <row r="117" spans="1:10" ht="15" x14ac:dyDescent="0.25">
      <c r="A117" s="97" t="s">
        <v>328</v>
      </c>
      <c r="B117" s="32" t="s">
        <v>662</v>
      </c>
      <c r="C117" s="89">
        <v>23947703253.18</v>
      </c>
      <c r="D117" s="89">
        <v>18675009482.110001</v>
      </c>
      <c r="E117" s="90">
        <v>-5272693771.0699997</v>
      </c>
      <c r="F117" s="98">
        <v>-0.28233954987391324</v>
      </c>
      <c r="I117" s="114" t="s">
        <v>662</v>
      </c>
      <c r="J117" s="124">
        <v>18923777682.34</v>
      </c>
    </row>
    <row r="118" spans="1:10" ht="15" x14ac:dyDescent="0.25">
      <c r="A118" s="97" t="s">
        <v>597</v>
      </c>
      <c r="B118" s="32" t="s">
        <v>598</v>
      </c>
      <c r="C118" s="89">
        <v>1916903.11</v>
      </c>
      <c r="D118" s="89">
        <v>0</v>
      </c>
      <c r="E118" s="90">
        <v>-1916903.11</v>
      </c>
      <c r="F118" s="98">
        <v>-1</v>
      </c>
      <c r="I118" s="114" t="s">
        <v>598</v>
      </c>
      <c r="J118" s="116">
        <v>0</v>
      </c>
    </row>
    <row r="119" spans="1:10" ht="15" x14ac:dyDescent="0.25">
      <c r="A119" s="97" t="s">
        <v>620</v>
      </c>
      <c r="B119" s="32" t="s">
        <v>621</v>
      </c>
      <c r="C119" s="89">
        <v>77697946</v>
      </c>
      <c r="D119" s="89">
        <v>0</v>
      </c>
      <c r="E119" s="90">
        <v>-77697946</v>
      </c>
      <c r="F119" s="98">
        <v>-1</v>
      </c>
      <c r="I119" s="114" t="s">
        <v>664</v>
      </c>
      <c r="J119" s="124">
        <v>220000000</v>
      </c>
    </row>
    <row r="120" spans="1:10" ht="15" x14ac:dyDescent="0.25">
      <c r="A120" s="97" t="s">
        <v>663</v>
      </c>
      <c r="B120" s="32" t="s">
        <v>664</v>
      </c>
      <c r="C120" s="89">
        <v>220000000</v>
      </c>
      <c r="D120" s="89">
        <v>220000000</v>
      </c>
      <c r="E120" s="90">
        <v>0</v>
      </c>
      <c r="F120" s="98">
        <v>0</v>
      </c>
      <c r="I120" s="114" t="s">
        <v>714</v>
      </c>
      <c r="J120" s="116">
        <v>100501101</v>
      </c>
    </row>
    <row r="121" spans="1:10" ht="15" x14ac:dyDescent="0.25">
      <c r="A121" s="97" t="s">
        <v>330</v>
      </c>
      <c r="B121" s="32" t="s">
        <v>331</v>
      </c>
      <c r="C121" s="89">
        <v>0</v>
      </c>
      <c r="D121" s="89">
        <v>19547619</v>
      </c>
      <c r="E121" s="90">
        <v>19547619</v>
      </c>
      <c r="F121" s="98">
        <v>1</v>
      </c>
      <c r="I121" s="114" t="s">
        <v>331</v>
      </c>
      <c r="J121" s="116">
        <v>19547619</v>
      </c>
    </row>
    <row r="122" spans="1:10" ht="15" x14ac:dyDescent="0.25">
      <c r="A122" s="97" t="s">
        <v>332</v>
      </c>
      <c r="B122" s="32" t="s">
        <v>333</v>
      </c>
      <c r="C122" s="89">
        <v>103074219</v>
      </c>
      <c r="D122" s="89">
        <v>0</v>
      </c>
      <c r="E122" s="90">
        <v>-103074219</v>
      </c>
      <c r="F122" s="98">
        <v>-1</v>
      </c>
      <c r="I122" s="114" t="s">
        <v>333</v>
      </c>
      <c r="J122" s="116">
        <v>0</v>
      </c>
    </row>
    <row r="123" spans="1:10" ht="15" x14ac:dyDescent="0.25">
      <c r="A123" s="97" t="s">
        <v>334</v>
      </c>
      <c r="B123" s="32" t="s">
        <v>335</v>
      </c>
      <c r="C123" s="89">
        <v>274024361</v>
      </c>
      <c r="D123" s="89">
        <v>1160181008</v>
      </c>
      <c r="E123" s="90">
        <v>886156647</v>
      </c>
      <c r="F123" s="98">
        <v>0.76380895816215599</v>
      </c>
      <c r="I123" s="114" t="s">
        <v>335</v>
      </c>
      <c r="J123" s="116">
        <v>633081173</v>
      </c>
    </row>
    <row r="124" spans="1:10" ht="15" x14ac:dyDescent="0.25">
      <c r="A124" s="97" t="s">
        <v>701</v>
      </c>
      <c r="B124" s="32" t="s">
        <v>702</v>
      </c>
      <c r="C124" s="89">
        <v>30751559</v>
      </c>
      <c r="D124" s="89">
        <v>0</v>
      </c>
      <c r="E124" s="90">
        <v>-30751559</v>
      </c>
      <c r="F124" s="98">
        <v>-1</v>
      </c>
      <c r="I124" s="114" t="s">
        <v>702</v>
      </c>
      <c r="J124" s="116">
        <v>0</v>
      </c>
    </row>
    <row r="125" spans="1:10" ht="15" x14ac:dyDescent="0.25">
      <c r="A125" s="97" t="s">
        <v>336</v>
      </c>
      <c r="B125" s="32" t="s">
        <v>337</v>
      </c>
      <c r="C125" s="89">
        <v>28867707.32</v>
      </c>
      <c r="D125" s="89">
        <v>27624890.879999999</v>
      </c>
      <c r="E125" s="90">
        <v>-1242816.4400000013</v>
      </c>
      <c r="F125" s="98">
        <v>-4.4989008115857626E-2</v>
      </c>
      <c r="I125" s="114" t="s">
        <v>337</v>
      </c>
      <c r="J125" s="116">
        <v>35738560.380000003</v>
      </c>
    </row>
    <row r="126" spans="1:10" ht="15" x14ac:dyDescent="0.25">
      <c r="A126" s="97" t="s">
        <v>338</v>
      </c>
      <c r="B126" s="32" t="s">
        <v>339</v>
      </c>
      <c r="C126" s="89">
        <v>10916665000.42</v>
      </c>
      <c r="D126" s="89">
        <v>1966298636</v>
      </c>
      <c r="E126" s="90">
        <v>-8950366364.4200001</v>
      </c>
      <c r="F126" s="98">
        <v>-4.5518855582525051</v>
      </c>
      <c r="I126" s="114" t="s">
        <v>339</v>
      </c>
      <c r="J126" s="116">
        <v>1046999817.21</v>
      </c>
    </row>
    <row r="127" spans="1:10" ht="15" x14ac:dyDescent="0.25">
      <c r="A127" s="97"/>
      <c r="B127" s="123"/>
      <c r="C127" s="125"/>
      <c r="D127" s="89">
        <v>3327086487.9699998</v>
      </c>
      <c r="E127" s="90">
        <v>104423780.96999979</v>
      </c>
      <c r="F127" s="98">
        <v>3.1385953249959929E-2</v>
      </c>
      <c r="I127" s="114" t="s">
        <v>716</v>
      </c>
      <c r="J127" s="116">
        <v>272073757</v>
      </c>
    </row>
    <row r="128" spans="1:10" ht="15" x14ac:dyDescent="0.25">
      <c r="A128" s="97" t="s">
        <v>340</v>
      </c>
      <c r="B128" s="32" t="s">
        <v>665</v>
      </c>
      <c r="C128" s="89">
        <v>3222662707</v>
      </c>
      <c r="D128" s="89">
        <v>621894026</v>
      </c>
      <c r="E128" s="90">
        <v>-27205210</v>
      </c>
      <c r="F128" s="98">
        <v>-4.3745732974768921E-2</v>
      </c>
      <c r="I128" s="114" t="s">
        <v>665</v>
      </c>
      <c r="J128" s="124">
        <v>3198858302.9699998</v>
      </c>
    </row>
    <row r="129" spans="1:10" ht="15" x14ac:dyDescent="0.25">
      <c r="A129" s="97" t="s">
        <v>342</v>
      </c>
      <c r="B129" s="32" t="s">
        <v>343</v>
      </c>
      <c r="C129" s="89">
        <v>649099236</v>
      </c>
      <c r="D129" s="89">
        <v>706697500</v>
      </c>
      <c r="E129" s="90">
        <v>706697500</v>
      </c>
      <c r="F129" s="98">
        <v>1</v>
      </c>
      <c r="I129" s="114" t="s">
        <v>343</v>
      </c>
      <c r="J129" s="124">
        <v>616108024</v>
      </c>
    </row>
    <row r="130" spans="1:10" ht="15" x14ac:dyDescent="0.25">
      <c r="A130" s="97" t="s">
        <v>344</v>
      </c>
      <c r="B130" s="32" t="s">
        <v>345</v>
      </c>
      <c r="C130" s="89">
        <v>0</v>
      </c>
      <c r="D130" s="89">
        <v>923164598.44000006</v>
      </c>
      <c r="E130" s="90">
        <v>-122484027.55999994</v>
      </c>
      <c r="F130" s="98">
        <v>-0.13267842784155531</v>
      </c>
      <c r="I130" s="114" t="s">
        <v>345</v>
      </c>
      <c r="J130" s="116">
        <v>700122500</v>
      </c>
    </row>
    <row r="131" spans="1:10" ht="15" x14ac:dyDescent="0.25">
      <c r="A131" s="97"/>
      <c r="B131" s="123"/>
      <c r="C131" s="125"/>
      <c r="D131" s="89">
        <v>1138104</v>
      </c>
      <c r="E131" s="90">
        <v>-8641967</v>
      </c>
      <c r="F131" s="98">
        <v>-7.5933016666315201</v>
      </c>
      <c r="I131" s="114" t="s">
        <v>718</v>
      </c>
      <c r="J131" s="116">
        <v>0</v>
      </c>
    </row>
    <row r="132" spans="1:10" ht="15" x14ac:dyDescent="0.25">
      <c r="A132" s="97" t="s">
        <v>666</v>
      </c>
      <c r="B132" s="32" t="s">
        <v>667</v>
      </c>
      <c r="C132" s="89">
        <v>1045648626</v>
      </c>
      <c r="D132" s="89">
        <v>0</v>
      </c>
      <c r="E132" s="90">
        <v>-853939</v>
      </c>
      <c r="F132" s="98">
        <v>-1</v>
      </c>
      <c r="I132" s="114" t="s">
        <v>667</v>
      </c>
      <c r="J132" s="124">
        <v>1020108030.35</v>
      </c>
    </row>
    <row r="133" spans="1:10" ht="15" x14ac:dyDescent="0.25">
      <c r="A133" s="97" t="s">
        <v>668</v>
      </c>
      <c r="B133" s="32" t="s">
        <v>669</v>
      </c>
      <c r="C133" s="89">
        <v>9780071</v>
      </c>
      <c r="D133" s="89">
        <v>45693699</v>
      </c>
      <c r="E133" s="90">
        <v>22973425</v>
      </c>
      <c r="F133" s="98">
        <v>0.50277008652768518</v>
      </c>
      <c r="I133" s="114" t="s">
        <v>669</v>
      </c>
      <c r="J133" s="116">
        <v>6505150</v>
      </c>
    </row>
    <row r="134" spans="1:10" ht="15" x14ac:dyDescent="0.25">
      <c r="A134" s="97" t="s">
        <v>703</v>
      </c>
      <c r="B134" s="32" t="s">
        <v>704</v>
      </c>
      <c r="C134" s="89">
        <v>853939</v>
      </c>
      <c r="D134" s="125"/>
      <c r="F134" s="98"/>
      <c r="I134" s="114" t="s">
        <v>704</v>
      </c>
      <c r="J134" s="116">
        <v>0</v>
      </c>
    </row>
    <row r="135" spans="1:10" ht="15" x14ac:dyDescent="0.25">
      <c r="A135" s="97" t="s">
        <v>670</v>
      </c>
      <c r="B135" s="32" t="s">
        <v>671</v>
      </c>
      <c r="C135" s="89">
        <v>22720274</v>
      </c>
      <c r="D135" s="125"/>
      <c r="F135" s="98"/>
      <c r="I135" s="114" t="s">
        <v>671</v>
      </c>
      <c r="J135" s="124">
        <v>45693699</v>
      </c>
    </row>
    <row r="136" spans="1:10" ht="14.25" x14ac:dyDescent="0.2">
      <c r="B136" s="88" t="s">
        <v>346</v>
      </c>
      <c r="C136" s="39">
        <v>41359269933.029999</v>
      </c>
      <c r="D136" s="39">
        <v>28324807942.120003</v>
      </c>
      <c r="E136" s="40">
        <v>-13034461990.909996</v>
      </c>
      <c r="F136" s="41">
        <v>-0.46017830085715372</v>
      </c>
      <c r="I136" s="115" t="s">
        <v>346</v>
      </c>
      <c r="J136" s="120">
        <v>27801556787.970001</v>
      </c>
    </row>
    <row r="137" spans="1:10" ht="14.25" x14ac:dyDescent="0.2">
      <c r="A137" s="95" t="s">
        <v>347</v>
      </c>
      <c r="B137" s="88" t="s">
        <v>348</v>
      </c>
      <c r="C137" s="92"/>
      <c r="D137" s="92"/>
      <c r="I137" s="115" t="s">
        <v>348</v>
      </c>
      <c r="J137" s="117"/>
    </row>
    <row r="138" spans="1:10" ht="14.25" x14ac:dyDescent="0.2">
      <c r="A138" s="97" t="s">
        <v>705</v>
      </c>
      <c r="B138" s="32" t="s">
        <v>706</v>
      </c>
      <c r="C138" s="89">
        <v>985673</v>
      </c>
      <c r="D138" s="89">
        <v>0</v>
      </c>
      <c r="E138" s="90">
        <v>-985673</v>
      </c>
      <c r="F138" s="98">
        <v>-1</v>
      </c>
      <c r="I138" s="115"/>
      <c r="J138" s="117"/>
    </row>
    <row r="139" spans="1:10" ht="15" x14ac:dyDescent="0.25">
      <c r="A139" s="97" t="s">
        <v>349</v>
      </c>
      <c r="B139" s="32" t="s">
        <v>350</v>
      </c>
      <c r="C139" s="89">
        <v>554895126</v>
      </c>
      <c r="D139" s="89">
        <v>1218920920</v>
      </c>
      <c r="E139" s="90">
        <v>664025794</v>
      </c>
      <c r="F139" s="98">
        <v>0.54476527812813325</v>
      </c>
      <c r="I139" s="114" t="s">
        <v>350</v>
      </c>
      <c r="J139" s="116">
        <v>1170265334</v>
      </c>
    </row>
    <row r="140" spans="1:10" ht="15" x14ac:dyDescent="0.25">
      <c r="A140" s="97" t="s">
        <v>351</v>
      </c>
      <c r="B140" s="32" t="s">
        <v>352</v>
      </c>
      <c r="C140" s="89">
        <v>40305604</v>
      </c>
      <c r="D140" s="89">
        <v>84162798</v>
      </c>
      <c r="E140" s="90">
        <v>43857194</v>
      </c>
      <c r="F140" s="98">
        <v>0.52109952428150019</v>
      </c>
      <c r="I140" s="114" t="s">
        <v>352</v>
      </c>
      <c r="J140" s="116">
        <v>196342203</v>
      </c>
    </row>
    <row r="141" spans="1:10" ht="14.25" x14ac:dyDescent="0.2">
      <c r="B141" s="88" t="s">
        <v>353</v>
      </c>
      <c r="C141" s="39">
        <v>596186403</v>
      </c>
      <c r="D141" s="39">
        <v>1303083718</v>
      </c>
      <c r="E141" s="40">
        <v>706897315</v>
      </c>
      <c r="F141" s="41">
        <v>0.54248035274737427</v>
      </c>
      <c r="I141" s="115" t="s">
        <v>353</v>
      </c>
      <c r="J141" s="120">
        <v>1366607537</v>
      </c>
    </row>
    <row r="142" spans="1:10" ht="14.25" x14ac:dyDescent="0.2">
      <c r="B142" s="88" t="s">
        <v>354</v>
      </c>
      <c r="C142" s="39">
        <v>41955456336.029999</v>
      </c>
      <c r="D142" s="39">
        <v>29627891660.120003</v>
      </c>
      <c r="E142" s="40">
        <v>-12327564675.909996</v>
      </c>
      <c r="F142" s="41">
        <v>-0.41607971357959478</v>
      </c>
      <c r="I142" s="115" t="s">
        <v>354</v>
      </c>
      <c r="J142" s="120">
        <v>29168164324.970001</v>
      </c>
    </row>
    <row r="143" spans="1:10" ht="14.25" x14ac:dyDescent="0.2">
      <c r="A143" s="95" t="s">
        <v>355</v>
      </c>
      <c r="B143" s="88" t="s">
        <v>11</v>
      </c>
      <c r="C143" s="92"/>
      <c r="D143" s="92"/>
      <c r="I143" s="115" t="s">
        <v>11</v>
      </c>
      <c r="J143" s="117"/>
    </row>
    <row r="144" spans="1:10" ht="14.25" x14ac:dyDescent="0.2">
      <c r="A144" s="95" t="s">
        <v>356</v>
      </c>
      <c r="B144" s="88" t="s">
        <v>323</v>
      </c>
      <c r="C144" s="92"/>
      <c r="D144" s="92"/>
      <c r="I144" s="115" t="s">
        <v>323</v>
      </c>
      <c r="J144" s="117"/>
    </row>
    <row r="145" spans="1:10" ht="15" x14ac:dyDescent="0.25">
      <c r="A145" s="97" t="s">
        <v>357</v>
      </c>
      <c r="B145" s="32" t="s">
        <v>672</v>
      </c>
      <c r="C145" s="89">
        <v>14447457421</v>
      </c>
      <c r="D145" s="89">
        <v>18646159489</v>
      </c>
      <c r="E145" s="90">
        <v>4198702068</v>
      </c>
      <c r="F145" s="98">
        <v>0.22517784804302229</v>
      </c>
      <c r="I145" s="114" t="s">
        <v>672</v>
      </c>
      <c r="J145" s="124">
        <v>19872923617</v>
      </c>
    </row>
    <row r="146" spans="1:10" ht="15" x14ac:dyDescent="0.25">
      <c r="A146" s="97" t="s">
        <v>359</v>
      </c>
      <c r="B146" s="32" t="s">
        <v>673</v>
      </c>
      <c r="C146" s="89">
        <v>1924672418</v>
      </c>
      <c r="D146" s="89">
        <v>2750366715</v>
      </c>
      <c r="E146" s="90">
        <v>825694297</v>
      </c>
      <c r="F146" s="98">
        <v>0.30021243803483127</v>
      </c>
      <c r="I146" s="114" t="s">
        <v>673</v>
      </c>
      <c r="J146" s="124">
        <v>2703204450</v>
      </c>
    </row>
    <row r="147" spans="1:10" ht="15" x14ac:dyDescent="0.25">
      <c r="A147" s="97" t="s">
        <v>607</v>
      </c>
      <c r="B147" s="32" t="s">
        <v>608</v>
      </c>
      <c r="C147" s="89">
        <v>590090000</v>
      </c>
      <c r="D147" s="89">
        <v>1130716000</v>
      </c>
      <c r="E147" s="90">
        <v>540626000</v>
      </c>
      <c r="F147" s="98">
        <v>0.4781271336038404</v>
      </c>
      <c r="I147" s="114" t="s">
        <v>608</v>
      </c>
      <c r="J147" s="116">
        <v>560098000</v>
      </c>
    </row>
    <row r="148" spans="1:10" ht="15" x14ac:dyDescent="0.25">
      <c r="A148" s="97" t="s">
        <v>361</v>
      </c>
      <c r="B148" s="32" t="s">
        <v>362</v>
      </c>
      <c r="C148" s="89">
        <v>5900900000</v>
      </c>
      <c r="D148" s="89">
        <v>5653580000</v>
      </c>
      <c r="E148" s="90">
        <v>-247320000</v>
      </c>
      <c r="F148" s="98">
        <v>-4.3745732792319206E-2</v>
      </c>
      <c r="I148" s="114" t="s">
        <v>362</v>
      </c>
      <c r="J148" s="124">
        <v>5600980000</v>
      </c>
    </row>
    <row r="149" spans="1:10" ht="15" x14ac:dyDescent="0.25">
      <c r="A149" s="97" t="s">
        <v>363</v>
      </c>
      <c r="B149" s="32" t="s">
        <v>364</v>
      </c>
      <c r="C149" s="89">
        <v>2217755723</v>
      </c>
      <c r="D149" s="89">
        <v>2746698615</v>
      </c>
      <c r="E149" s="90">
        <v>528942892</v>
      </c>
      <c r="F149" s="98">
        <v>0.19257405567228569</v>
      </c>
      <c r="I149" s="114" t="s">
        <v>364</v>
      </c>
      <c r="J149" s="124">
        <v>2567116767</v>
      </c>
    </row>
    <row r="150" spans="1:10" ht="15" x14ac:dyDescent="0.25">
      <c r="A150" s="97"/>
      <c r="B150" s="123"/>
      <c r="C150" s="125"/>
      <c r="D150" s="125"/>
      <c r="F150" s="98"/>
      <c r="I150" s="114" t="s">
        <v>366</v>
      </c>
      <c r="J150" s="116">
        <v>0</v>
      </c>
    </row>
    <row r="151" spans="1:10" ht="15" x14ac:dyDescent="0.25">
      <c r="A151" s="97" t="s">
        <v>674</v>
      </c>
      <c r="B151" s="32" t="s">
        <v>675</v>
      </c>
      <c r="C151" s="89">
        <v>10444593000</v>
      </c>
      <c r="D151" s="89">
        <v>9234770428.8500004</v>
      </c>
      <c r="E151" s="90">
        <v>-1209822571.1499996</v>
      </c>
      <c r="F151" s="98">
        <v>-0.1310073250300233</v>
      </c>
      <c r="I151" s="114" t="s">
        <v>675</v>
      </c>
      <c r="J151" s="124">
        <v>9913734600.2399998</v>
      </c>
    </row>
    <row r="152" spans="1:10" ht="15" x14ac:dyDescent="0.25">
      <c r="A152" s="97" t="s">
        <v>676</v>
      </c>
      <c r="B152" s="32" t="s">
        <v>677</v>
      </c>
      <c r="C152" s="89">
        <v>1991254338</v>
      </c>
      <c r="D152" s="89">
        <v>2614146023</v>
      </c>
      <c r="E152" s="90">
        <v>622891685</v>
      </c>
      <c r="F152" s="98">
        <v>0.23827731102992022</v>
      </c>
      <c r="I152" s="114" t="s">
        <v>677</v>
      </c>
      <c r="J152" s="124">
        <v>2636407207</v>
      </c>
    </row>
    <row r="153" spans="1:10" ht="15" x14ac:dyDescent="0.25">
      <c r="A153" s="97" t="s">
        <v>678</v>
      </c>
      <c r="B153" s="32" t="s">
        <v>679</v>
      </c>
      <c r="C153" s="89">
        <v>220000000</v>
      </c>
      <c r="D153" s="89">
        <v>220000000</v>
      </c>
      <c r="E153" s="90">
        <v>0</v>
      </c>
      <c r="F153" s="98">
        <v>0</v>
      </c>
      <c r="I153" s="114" t="s">
        <v>679</v>
      </c>
      <c r="J153" s="124">
        <v>220000000</v>
      </c>
    </row>
    <row r="154" spans="1:10" ht="15" x14ac:dyDescent="0.25">
      <c r="A154" s="97" t="s">
        <v>680</v>
      </c>
      <c r="B154" s="32" t="s">
        <v>681</v>
      </c>
      <c r="C154" s="89">
        <v>22026456</v>
      </c>
      <c r="D154" s="89">
        <v>22720274</v>
      </c>
      <c r="E154" s="90">
        <v>693818</v>
      </c>
      <c r="F154" s="98">
        <v>3.053739580781464E-2</v>
      </c>
      <c r="I154" s="114" t="s">
        <v>681</v>
      </c>
      <c r="J154" s="124">
        <v>22720274</v>
      </c>
    </row>
    <row r="155" spans="1:10" ht="14.25" x14ac:dyDescent="0.2">
      <c r="B155" s="88" t="s">
        <v>346</v>
      </c>
      <c r="C155" s="39">
        <v>37758749356</v>
      </c>
      <c r="D155" s="39">
        <v>43019157544.849998</v>
      </c>
      <c r="E155" s="40">
        <v>5260408188.8499985</v>
      </c>
      <c r="F155" s="41">
        <v>0.12228059518287204</v>
      </c>
      <c r="I155" s="115" t="s">
        <v>346</v>
      </c>
      <c r="J155" s="120">
        <v>44097184915.239998</v>
      </c>
    </row>
    <row r="156" spans="1:10" ht="14.25" x14ac:dyDescent="0.2">
      <c r="B156" s="88" t="s">
        <v>367</v>
      </c>
      <c r="C156" s="39">
        <v>37758749356</v>
      </c>
      <c r="D156" s="39">
        <v>43019157544.849998</v>
      </c>
      <c r="E156" s="40">
        <v>5260408188.8499985</v>
      </c>
      <c r="F156" s="41">
        <v>0.12228059518287204</v>
      </c>
      <c r="I156" s="115" t="s">
        <v>367</v>
      </c>
      <c r="J156" s="120">
        <v>44097184915.239998</v>
      </c>
    </row>
    <row r="157" spans="1:10" ht="14.25" x14ac:dyDescent="0.2">
      <c r="B157" s="88" t="s">
        <v>388</v>
      </c>
      <c r="C157" s="39">
        <v>79714205692.029999</v>
      </c>
      <c r="D157" s="39">
        <v>72647049204.970001</v>
      </c>
      <c r="E157" s="40">
        <v>-7067156487.0599976</v>
      </c>
      <c r="F157" s="41">
        <v>-9.7280709463096984E-2</v>
      </c>
      <c r="I157" s="115" t="s">
        <v>388</v>
      </c>
      <c r="J157" s="120">
        <v>73265349240.210007</v>
      </c>
    </row>
    <row r="158" spans="1:10" ht="14.25" x14ac:dyDescent="0.2">
      <c r="A158" s="95" t="s">
        <v>368</v>
      </c>
      <c r="B158" s="88" t="s">
        <v>14</v>
      </c>
      <c r="C158" s="92"/>
      <c r="D158" s="92"/>
      <c r="I158" s="115" t="s">
        <v>14</v>
      </c>
      <c r="J158" s="117"/>
    </row>
    <row r="159" spans="1:10" ht="14.25" x14ac:dyDescent="0.2">
      <c r="A159" s="95" t="s">
        <v>369</v>
      </c>
      <c r="B159" s="88" t="s">
        <v>370</v>
      </c>
      <c r="C159" s="92"/>
      <c r="D159" s="92"/>
      <c r="I159" s="115" t="s">
        <v>370</v>
      </c>
      <c r="J159" s="117"/>
    </row>
    <row r="160" spans="1:10" ht="15" x14ac:dyDescent="0.25">
      <c r="A160" s="97" t="s">
        <v>371</v>
      </c>
      <c r="B160" s="32" t="s">
        <v>372</v>
      </c>
      <c r="C160" s="89">
        <v>22000000000</v>
      </c>
      <c r="D160" s="89">
        <v>21000000000</v>
      </c>
      <c r="E160" s="90">
        <v>-1000000000</v>
      </c>
      <c r="F160" s="98">
        <v>-4.7619047619047616E-2</v>
      </c>
      <c r="I160" s="114" t="s">
        <v>372</v>
      </c>
      <c r="J160" s="116">
        <v>22000000000</v>
      </c>
    </row>
    <row r="161" spans="1:10" ht="14.25" x14ac:dyDescent="0.2">
      <c r="B161" s="88" t="s">
        <v>373</v>
      </c>
      <c r="C161" s="39">
        <v>22000000000</v>
      </c>
      <c r="D161" s="39">
        <v>21000000000</v>
      </c>
      <c r="E161" s="40">
        <v>-1000000000</v>
      </c>
      <c r="F161" s="41">
        <v>-4.7619047619047616E-2</v>
      </c>
      <c r="I161" s="115" t="s">
        <v>373</v>
      </c>
      <c r="J161" s="120">
        <v>22000000000</v>
      </c>
    </row>
    <row r="162" spans="1:10" ht="14.25" x14ac:dyDescent="0.2">
      <c r="A162" s="95" t="s">
        <v>374</v>
      </c>
      <c r="B162" s="88" t="s">
        <v>375</v>
      </c>
      <c r="C162" s="92"/>
      <c r="D162" s="92"/>
      <c r="I162" s="115" t="s">
        <v>375</v>
      </c>
      <c r="J162" s="117"/>
    </row>
    <row r="163" spans="1:10" ht="15" x14ac:dyDescent="0.25">
      <c r="A163" s="97" t="s">
        <v>376</v>
      </c>
      <c r="B163" s="32" t="s">
        <v>377</v>
      </c>
      <c r="C163" s="89">
        <v>1577472810</v>
      </c>
      <c r="D163" s="89">
        <v>1538227606</v>
      </c>
      <c r="E163" s="90">
        <v>-39245204</v>
      </c>
      <c r="F163" s="98">
        <v>-2.5513262047125163E-2</v>
      </c>
      <c r="I163" s="114" t="s">
        <v>377</v>
      </c>
      <c r="J163" s="116">
        <v>1538227606</v>
      </c>
    </row>
    <row r="164" spans="1:10" ht="15" x14ac:dyDescent="0.25">
      <c r="A164" s="97" t="s">
        <v>378</v>
      </c>
      <c r="B164" s="32" t="s">
        <v>379</v>
      </c>
      <c r="C164" s="89">
        <v>626863113</v>
      </c>
      <c r="D164" s="89">
        <v>626863113</v>
      </c>
      <c r="E164" s="90">
        <v>0</v>
      </c>
      <c r="F164" s="98">
        <v>0</v>
      </c>
      <c r="I164" s="114" t="s">
        <v>379</v>
      </c>
      <c r="J164" s="116">
        <v>626863113</v>
      </c>
    </row>
    <row r="165" spans="1:10" ht="15" x14ac:dyDescent="0.25">
      <c r="A165" s="97" t="s">
        <v>380</v>
      </c>
      <c r="B165" s="32" t="s">
        <v>381</v>
      </c>
      <c r="C165" s="89">
        <v>731488055</v>
      </c>
      <c r="D165" s="89">
        <v>624551009</v>
      </c>
      <c r="E165" s="90">
        <v>-106937046</v>
      </c>
      <c r="F165" s="98">
        <v>-0.17122227721835287</v>
      </c>
      <c r="I165" s="114" t="s">
        <v>381</v>
      </c>
      <c r="J165" s="116">
        <v>757919798</v>
      </c>
    </row>
    <row r="166" spans="1:10" ht="15" x14ac:dyDescent="0.25">
      <c r="A166" s="97" t="s">
        <v>585</v>
      </c>
      <c r="B166" s="32" t="s">
        <v>30</v>
      </c>
      <c r="C166" s="89">
        <v>710478032</v>
      </c>
      <c r="D166" s="89">
        <v>1000000000</v>
      </c>
      <c r="E166" s="90">
        <v>289521968</v>
      </c>
      <c r="F166" s="98">
        <v>0.28952196800000002</v>
      </c>
      <c r="I166" s="114"/>
      <c r="J166" s="116"/>
    </row>
    <row r="167" spans="1:10" ht="14.25" x14ac:dyDescent="0.2">
      <c r="B167" s="88" t="s">
        <v>382</v>
      </c>
      <c r="C167" s="39">
        <v>3646302010</v>
      </c>
      <c r="D167" s="39">
        <v>3789641728</v>
      </c>
      <c r="E167" s="40">
        <v>143339718</v>
      </c>
      <c r="F167" s="41">
        <v>3.7824081611970262E-2</v>
      </c>
      <c r="I167" s="115" t="s">
        <v>382</v>
      </c>
      <c r="J167" s="120">
        <v>2923010517</v>
      </c>
    </row>
    <row r="168" spans="1:10" ht="14.25" x14ac:dyDescent="0.2">
      <c r="A168" s="95" t="s">
        <v>383</v>
      </c>
      <c r="B168" s="88" t="s">
        <v>384</v>
      </c>
      <c r="C168" s="92"/>
      <c r="D168" s="92"/>
      <c r="I168" s="115" t="s">
        <v>384</v>
      </c>
      <c r="J168" s="117"/>
    </row>
    <row r="169" spans="1:10" ht="15" x14ac:dyDescent="0.25">
      <c r="A169" s="97" t="s">
        <v>385</v>
      </c>
      <c r="B169" s="32" t="s">
        <v>16</v>
      </c>
      <c r="C169" s="89">
        <v>89521969</v>
      </c>
      <c r="D169" s="89">
        <v>89521968</v>
      </c>
      <c r="E169" s="90">
        <v>1</v>
      </c>
      <c r="F169" s="98">
        <v>1.1170442544337273E-8</v>
      </c>
      <c r="I169" s="114" t="s">
        <v>16</v>
      </c>
      <c r="J169" s="116">
        <v>89521968</v>
      </c>
    </row>
    <row r="170" spans="1:10" ht="15" x14ac:dyDescent="0.25">
      <c r="A170" s="97" t="s">
        <v>386</v>
      </c>
      <c r="B170" s="32" t="s">
        <v>17</v>
      </c>
      <c r="C170" s="89">
        <v>899133048.52999997</v>
      </c>
      <c r="D170" s="89">
        <v>100365277.3</v>
      </c>
      <c r="E170" s="90">
        <v>798767771.23000002</v>
      </c>
      <c r="F170" s="98">
        <v>7.958606728524428</v>
      </c>
      <c r="I170" s="114" t="s">
        <v>17</v>
      </c>
      <c r="J170" s="116">
        <v>784904083.41999996</v>
      </c>
    </row>
    <row r="171" spans="1:10" ht="14.25" x14ac:dyDescent="0.2">
      <c r="B171" s="88" t="s">
        <v>387</v>
      </c>
      <c r="C171" s="39">
        <v>988655017.52999997</v>
      </c>
      <c r="D171" s="39">
        <v>189887245.30000001</v>
      </c>
      <c r="E171" s="40">
        <v>798767772.23000002</v>
      </c>
      <c r="F171" s="41">
        <v>4.2065372582978853</v>
      </c>
      <c r="I171" s="115" t="s">
        <v>387</v>
      </c>
      <c r="J171" s="120">
        <v>874426051.41999996</v>
      </c>
    </row>
    <row r="172" spans="1:10" ht="14.25" x14ac:dyDescent="0.2">
      <c r="B172" s="88" t="s">
        <v>40</v>
      </c>
      <c r="C172" s="39">
        <v>26634957027.529999</v>
      </c>
      <c r="D172" s="39">
        <v>24979528973.299999</v>
      </c>
      <c r="E172" s="40">
        <v>1655428054.2299995</v>
      </c>
      <c r="F172" s="41">
        <v>6.6271387903248519E-2</v>
      </c>
      <c r="I172" s="115" t="s">
        <v>40</v>
      </c>
      <c r="J172" s="120">
        <v>25797436568.419998</v>
      </c>
    </row>
    <row r="173" spans="1:10" ht="15" thickBot="1" x14ac:dyDescent="0.25">
      <c r="B173" s="88" t="s">
        <v>624</v>
      </c>
      <c r="C173" s="42">
        <v>106349162719.56</v>
      </c>
      <c r="D173" s="42">
        <v>97626578178.270004</v>
      </c>
      <c r="E173" s="43">
        <v>-8722584541.2899933</v>
      </c>
      <c r="F173" s="44">
        <v>-8.9346412668097494E-2</v>
      </c>
      <c r="I173" s="115" t="s">
        <v>624</v>
      </c>
      <c r="J173" s="121">
        <v>99062785808.630005</v>
      </c>
    </row>
    <row r="174" spans="1:10" ht="15.75" thickTop="1" x14ac:dyDescent="0.25">
      <c r="I174" s="113"/>
      <c r="J174" s="113"/>
    </row>
    <row r="175" spans="1:10" ht="15" thickBot="1" x14ac:dyDescent="0.25">
      <c r="A175" s="34" t="s">
        <v>390</v>
      </c>
      <c r="B175" s="35" t="s">
        <v>391</v>
      </c>
      <c r="C175" s="36">
        <v>2018</v>
      </c>
      <c r="D175" s="36">
        <v>2017</v>
      </c>
      <c r="E175" s="37" t="s">
        <v>591</v>
      </c>
      <c r="F175" s="38" t="s">
        <v>592</v>
      </c>
      <c r="I175" s="118" t="s">
        <v>391</v>
      </c>
      <c r="J175" s="119">
        <v>2017</v>
      </c>
    </row>
    <row r="176" spans="1:10" ht="15" thickTop="1" x14ac:dyDescent="0.2">
      <c r="A176" s="95" t="s">
        <v>392</v>
      </c>
      <c r="B176" s="88" t="s">
        <v>393</v>
      </c>
      <c r="C176" s="92"/>
      <c r="D176" s="92"/>
      <c r="F176" s="96"/>
      <c r="I176" s="115" t="s">
        <v>393</v>
      </c>
      <c r="J176" s="117"/>
    </row>
    <row r="177" spans="1:10" ht="14.25" x14ac:dyDescent="0.2">
      <c r="A177" s="95" t="s">
        <v>394</v>
      </c>
      <c r="B177" s="88" t="s">
        <v>395</v>
      </c>
      <c r="C177" s="92"/>
      <c r="D177" s="92"/>
      <c r="F177" s="96"/>
      <c r="I177" s="115" t="s">
        <v>395</v>
      </c>
      <c r="J177" s="117"/>
    </row>
    <row r="178" spans="1:10" ht="15" x14ac:dyDescent="0.25">
      <c r="A178" s="97" t="s">
        <v>396</v>
      </c>
      <c r="B178" s="32" t="s">
        <v>397</v>
      </c>
      <c r="C178" s="89">
        <v>44654966141</v>
      </c>
      <c r="D178" s="89">
        <v>16392626135</v>
      </c>
      <c r="E178" s="90">
        <v>28262340006</v>
      </c>
      <c r="F178" s="98">
        <v>1.7240886099181447</v>
      </c>
      <c r="I178" s="114" t="s">
        <v>397</v>
      </c>
      <c r="J178" s="116">
        <v>38111151910</v>
      </c>
    </row>
    <row r="179" spans="1:10" ht="15" x14ac:dyDescent="0.25">
      <c r="A179" s="97" t="s">
        <v>398</v>
      </c>
      <c r="B179" s="32" t="s">
        <v>399</v>
      </c>
      <c r="C179" s="89">
        <v>-12280894632</v>
      </c>
      <c r="D179" s="89">
        <v>-474313273</v>
      </c>
      <c r="E179" s="90">
        <v>-11806581359</v>
      </c>
      <c r="F179" s="98">
        <v>24.891948066989894</v>
      </c>
      <c r="I179" s="114" t="s">
        <v>399</v>
      </c>
      <c r="J179" s="116">
        <v>-8140979820</v>
      </c>
    </row>
    <row r="180" spans="1:10" ht="14.25" x14ac:dyDescent="0.2">
      <c r="B180" s="88" t="s">
        <v>401</v>
      </c>
      <c r="C180" s="39">
        <v>32374071509</v>
      </c>
      <c r="D180" s="39">
        <v>15918312862</v>
      </c>
      <c r="E180" s="40">
        <v>16455758647</v>
      </c>
      <c r="F180" s="41">
        <v>1.0337627353890615</v>
      </c>
      <c r="I180" s="115" t="s">
        <v>401</v>
      </c>
      <c r="J180" s="120">
        <v>29970172090</v>
      </c>
    </row>
    <row r="181" spans="1:10" ht="14.25" x14ac:dyDescent="0.2">
      <c r="A181" s="95" t="s">
        <v>402</v>
      </c>
      <c r="B181" s="88" t="s">
        <v>403</v>
      </c>
      <c r="C181" s="92"/>
      <c r="D181" s="92"/>
      <c r="F181" s="96"/>
      <c r="I181" s="115" t="s">
        <v>403</v>
      </c>
      <c r="J181" s="117"/>
    </row>
    <row r="182" spans="1:10" ht="15" x14ac:dyDescent="0.25">
      <c r="A182" s="97" t="s">
        <v>404</v>
      </c>
      <c r="B182" s="32" t="s">
        <v>405</v>
      </c>
      <c r="C182" s="89">
        <v>263041456</v>
      </c>
      <c r="D182" s="89">
        <v>539624547</v>
      </c>
      <c r="E182" s="90">
        <v>-276583091</v>
      </c>
      <c r="F182" s="98">
        <v>-0.5125472748369988</v>
      </c>
      <c r="I182" s="114" t="s">
        <v>405</v>
      </c>
      <c r="J182" s="116">
        <v>641522561</v>
      </c>
    </row>
    <row r="183" spans="1:10" ht="15" x14ac:dyDescent="0.25">
      <c r="A183" s="97" t="s">
        <v>406</v>
      </c>
      <c r="B183" s="32" t="s">
        <v>407</v>
      </c>
      <c r="C183" s="89">
        <v>114028800</v>
      </c>
      <c r="D183" s="89">
        <v>111523125</v>
      </c>
      <c r="E183" s="90">
        <v>2505675</v>
      </c>
      <c r="F183" s="98">
        <v>2.246776173103112E-2</v>
      </c>
      <c r="I183" s="114" t="s">
        <v>407</v>
      </c>
      <c r="J183" s="116">
        <v>119746649</v>
      </c>
    </row>
    <row r="184" spans="1:10" ht="15" x14ac:dyDescent="0.25">
      <c r="A184" s="97" t="s">
        <v>409</v>
      </c>
      <c r="B184" s="32" t="s">
        <v>410</v>
      </c>
      <c r="C184" s="89">
        <v>368212674.66000003</v>
      </c>
      <c r="D184" s="89">
        <v>410268256.07999998</v>
      </c>
      <c r="E184" s="90">
        <v>-42055581.419999957</v>
      </c>
      <c r="F184" s="98">
        <v>-0.10250751988913165</v>
      </c>
      <c r="I184" s="114" t="s">
        <v>410</v>
      </c>
      <c r="J184" s="116">
        <v>518674810.07999998</v>
      </c>
    </row>
    <row r="185" spans="1:10" ht="15" x14ac:dyDescent="0.25">
      <c r="A185" s="97" t="s">
        <v>599</v>
      </c>
      <c r="B185" s="32" t="s">
        <v>600</v>
      </c>
      <c r="C185" s="89">
        <v>0</v>
      </c>
      <c r="D185" s="89">
        <v>408847</v>
      </c>
      <c r="E185" s="90">
        <v>-408847</v>
      </c>
      <c r="F185" s="98">
        <v>-1</v>
      </c>
      <c r="I185" s="114" t="s">
        <v>600</v>
      </c>
      <c r="J185" s="116">
        <v>408847</v>
      </c>
    </row>
    <row r="186" spans="1:10" ht="15" x14ac:dyDescent="0.25">
      <c r="A186" s="97" t="s">
        <v>609</v>
      </c>
      <c r="B186" s="32" t="s">
        <v>49</v>
      </c>
      <c r="C186" s="89">
        <v>115330919</v>
      </c>
      <c r="D186" s="89">
        <v>343690483</v>
      </c>
      <c r="E186" s="90">
        <v>-228359564</v>
      </c>
      <c r="F186" s="98">
        <v>-0.66443377194124986</v>
      </c>
      <c r="I186" s="114" t="s">
        <v>49</v>
      </c>
      <c r="J186" s="116">
        <v>343690483</v>
      </c>
    </row>
    <row r="187" spans="1:10" ht="15" x14ac:dyDescent="0.25">
      <c r="A187" s="97" t="s">
        <v>411</v>
      </c>
      <c r="B187" s="32" t="s">
        <v>412</v>
      </c>
      <c r="C187" s="89">
        <v>1065240855</v>
      </c>
      <c r="D187" s="89">
        <v>0</v>
      </c>
      <c r="E187" s="90">
        <v>1065240855</v>
      </c>
      <c r="F187" s="98">
        <v>1</v>
      </c>
      <c r="I187" s="114"/>
      <c r="J187" s="116"/>
    </row>
    <row r="188" spans="1:10" ht="15" x14ac:dyDescent="0.25">
      <c r="A188" s="97" t="s">
        <v>610</v>
      </c>
      <c r="B188" s="32" t="s">
        <v>611</v>
      </c>
      <c r="C188" s="89">
        <v>199830653.34</v>
      </c>
      <c r="D188" s="89">
        <v>12199034</v>
      </c>
      <c r="E188" s="90">
        <v>187631619.34</v>
      </c>
      <c r="F188" s="98">
        <v>15.380858790950169</v>
      </c>
      <c r="I188" s="114" t="s">
        <v>611</v>
      </c>
      <c r="J188" s="116">
        <v>236238234</v>
      </c>
    </row>
    <row r="189" spans="1:10" ht="15" x14ac:dyDescent="0.25">
      <c r="A189" s="97" t="s">
        <v>622</v>
      </c>
      <c r="B189" s="32" t="s">
        <v>623</v>
      </c>
      <c r="C189" s="89">
        <v>51490892</v>
      </c>
      <c r="D189" s="89">
        <v>304847265</v>
      </c>
      <c r="E189" s="90">
        <v>-253356373</v>
      </c>
      <c r="F189" s="98">
        <v>-0.83109281954686387</v>
      </c>
      <c r="I189" s="114" t="s">
        <v>623</v>
      </c>
      <c r="J189" s="116">
        <v>304847265</v>
      </c>
    </row>
    <row r="190" spans="1:10" ht="15" x14ac:dyDescent="0.25">
      <c r="A190" s="97" t="s">
        <v>413</v>
      </c>
      <c r="B190" s="32" t="s">
        <v>414</v>
      </c>
      <c r="C190" s="89">
        <v>1454545</v>
      </c>
      <c r="D190" s="89">
        <v>1090909</v>
      </c>
      <c r="E190" s="90">
        <v>363636</v>
      </c>
      <c r="F190" s="98">
        <v>0.33333302777775231</v>
      </c>
      <c r="I190" s="114" t="s">
        <v>414</v>
      </c>
      <c r="J190" s="116">
        <v>1090909</v>
      </c>
    </row>
    <row r="191" spans="1:10" ht="15" x14ac:dyDescent="0.25">
      <c r="A191" s="97" t="s">
        <v>415</v>
      </c>
      <c r="B191" s="32" t="s">
        <v>416</v>
      </c>
      <c r="C191" s="89">
        <v>256015361</v>
      </c>
      <c r="D191" s="89">
        <v>661558904</v>
      </c>
      <c r="E191" s="90">
        <v>-405543543</v>
      </c>
      <c r="F191" s="98">
        <v>-0.61301199416703789</v>
      </c>
      <c r="I191" s="114" t="s">
        <v>416</v>
      </c>
      <c r="J191" s="116">
        <v>661558904</v>
      </c>
    </row>
    <row r="192" spans="1:10" ht="15" x14ac:dyDescent="0.25">
      <c r="A192" s="97" t="s">
        <v>612</v>
      </c>
      <c r="B192" s="32" t="s">
        <v>613</v>
      </c>
      <c r="C192" s="89">
        <v>0</v>
      </c>
      <c r="D192" s="89">
        <v>12395895.609999999</v>
      </c>
      <c r="E192" s="90">
        <v>-12395895.609999999</v>
      </c>
      <c r="F192" s="98">
        <v>-1</v>
      </c>
      <c r="I192" s="114" t="s">
        <v>613</v>
      </c>
      <c r="J192" s="116">
        <v>12395895.609999999</v>
      </c>
    </row>
    <row r="193" spans="1:10" ht="15" x14ac:dyDescent="0.25">
      <c r="A193" s="97" t="s">
        <v>417</v>
      </c>
      <c r="B193" s="32" t="s">
        <v>418</v>
      </c>
      <c r="C193" s="89">
        <v>-256350180</v>
      </c>
      <c r="D193" s="89">
        <v>-661780040</v>
      </c>
      <c r="E193" s="90">
        <v>405429860</v>
      </c>
      <c r="F193" s="98">
        <v>-0.61263537050769923</v>
      </c>
      <c r="I193" s="114" t="s">
        <v>418</v>
      </c>
      <c r="J193" s="116">
        <v>-661780040</v>
      </c>
    </row>
    <row r="194" spans="1:10" ht="15" x14ac:dyDescent="0.25">
      <c r="A194" s="97" t="s">
        <v>614</v>
      </c>
      <c r="B194" s="32" t="s">
        <v>615</v>
      </c>
      <c r="C194" s="89">
        <v>-55032990</v>
      </c>
      <c r="D194" s="89">
        <v>-135446098</v>
      </c>
      <c r="E194" s="90">
        <v>80413108</v>
      </c>
      <c r="F194" s="98">
        <v>-0.59369084224190793</v>
      </c>
      <c r="I194" s="114" t="s">
        <v>615</v>
      </c>
      <c r="J194" s="116">
        <v>-174635449</v>
      </c>
    </row>
    <row r="195" spans="1:10" ht="15" x14ac:dyDescent="0.25">
      <c r="A195" s="97" t="s">
        <v>419</v>
      </c>
      <c r="B195" s="32" t="s">
        <v>420</v>
      </c>
      <c r="C195" s="89">
        <v>-25962141374</v>
      </c>
      <c r="D195" s="89">
        <v>-9340016524</v>
      </c>
      <c r="E195" s="90">
        <v>-16622124850</v>
      </c>
      <c r="F195" s="98">
        <v>1.779667606292556</v>
      </c>
      <c r="I195" s="114" t="s">
        <v>420</v>
      </c>
      <c r="J195" s="116">
        <v>-18689653632</v>
      </c>
    </row>
    <row r="196" spans="1:10" ht="15" x14ac:dyDescent="0.25">
      <c r="A196" s="97" t="s">
        <v>707</v>
      </c>
      <c r="B196" s="32" t="s">
        <v>708</v>
      </c>
      <c r="C196" s="89">
        <v>21222897</v>
      </c>
      <c r="D196" s="89">
        <v>0</v>
      </c>
      <c r="E196" s="90">
        <v>21222897</v>
      </c>
      <c r="F196" s="98">
        <v>1</v>
      </c>
      <c r="I196" s="114" t="s">
        <v>422</v>
      </c>
      <c r="J196" s="116">
        <v>0</v>
      </c>
    </row>
    <row r="197" spans="1:10" ht="15" x14ac:dyDescent="0.25">
      <c r="A197" s="97" t="s">
        <v>421</v>
      </c>
      <c r="B197" s="32" t="s">
        <v>422</v>
      </c>
      <c r="C197" s="89">
        <v>129308876</v>
      </c>
      <c r="D197" s="89">
        <v>0</v>
      </c>
      <c r="E197" s="90">
        <v>129308876</v>
      </c>
      <c r="F197" s="98">
        <v>1</v>
      </c>
      <c r="I197" s="114" t="s">
        <v>720</v>
      </c>
      <c r="J197" s="116">
        <v>29148312</v>
      </c>
    </row>
    <row r="198" spans="1:10" ht="14.25" x14ac:dyDescent="0.2">
      <c r="B198" s="88" t="s">
        <v>424</v>
      </c>
      <c r="C198" s="39">
        <v>-23688346615</v>
      </c>
      <c r="D198" s="39">
        <v>-7739635396.3099995</v>
      </c>
      <c r="E198" s="40">
        <v>-15948711218.690001</v>
      </c>
      <c r="F198" s="41">
        <v>2.0606540750348286</v>
      </c>
      <c r="I198" s="115" t="s">
        <v>424</v>
      </c>
      <c r="J198" s="120">
        <v>-16656746251.309999</v>
      </c>
    </row>
    <row r="199" spans="1:10" ht="14.25" x14ac:dyDescent="0.2">
      <c r="B199" s="88" t="s">
        <v>425</v>
      </c>
      <c r="C199" s="39">
        <v>8685724894</v>
      </c>
      <c r="D199" s="39">
        <v>8178677465.6900024</v>
      </c>
      <c r="E199" s="40">
        <v>507047428.30999756</v>
      </c>
      <c r="F199" s="41">
        <v>6.1996261673979584E-2</v>
      </c>
      <c r="I199" s="115" t="s">
        <v>425</v>
      </c>
      <c r="J199" s="120">
        <v>13313425838.690002</v>
      </c>
    </row>
    <row r="200" spans="1:10" ht="15" thickBot="1" x14ac:dyDescent="0.25">
      <c r="B200" s="88" t="s">
        <v>426</v>
      </c>
      <c r="C200" s="42">
        <v>8685724894</v>
      </c>
      <c r="D200" s="42">
        <v>8178677465.6900024</v>
      </c>
      <c r="E200" s="47">
        <v>507047428.30999756</v>
      </c>
      <c r="F200" s="48">
        <v>6.1996261673979584E-2</v>
      </c>
      <c r="I200" s="115" t="s">
        <v>426</v>
      </c>
      <c r="J200" s="121">
        <v>13313425838.690002</v>
      </c>
    </row>
    <row r="201" spans="1:10" ht="15.75" thickTop="1" x14ac:dyDescent="0.25">
      <c r="F201" s="96"/>
      <c r="I201" s="113"/>
      <c r="J201" s="113"/>
    </row>
    <row r="202" spans="1:10" ht="15" thickBot="1" x14ac:dyDescent="0.25">
      <c r="A202" s="34" t="s">
        <v>427</v>
      </c>
      <c r="B202" s="45" t="s">
        <v>428</v>
      </c>
      <c r="C202" s="36">
        <v>2018</v>
      </c>
      <c r="D202" s="36">
        <v>2017</v>
      </c>
      <c r="E202" s="37" t="s">
        <v>591</v>
      </c>
      <c r="F202" s="38" t="s">
        <v>592</v>
      </c>
      <c r="I202" s="122" t="s">
        <v>428</v>
      </c>
      <c r="J202" s="119">
        <v>2017</v>
      </c>
    </row>
    <row r="203" spans="1:10" ht="15" thickTop="1" x14ac:dyDescent="0.2">
      <c r="A203" s="95" t="s">
        <v>429</v>
      </c>
      <c r="B203" s="88" t="s">
        <v>430</v>
      </c>
      <c r="C203" s="92"/>
      <c r="D203" s="92"/>
      <c r="F203" s="96"/>
      <c r="I203" s="115" t="s">
        <v>430</v>
      </c>
      <c r="J203" s="117"/>
    </row>
    <row r="204" spans="1:10" ht="14.25" x14ac:dyDescent="0.2">
      <c r="A204" s="95" t="s">
        <v>431</v>
      </c>
      <c r="B204" s="88" t="s">
        <v>432</v>
      </c>
      <c r="C204" s="92"/>
      <c r="D204" s="92"/>
      <c r="F204" s="96"/>
      <c r="I204" s="115" t="s">
        <v>432</v>
      </c>
      <c r="J204" s="117"/>
    </row>
    <row r="205" spans="1:10" ht="15" x14ac:dyDescent="0.25">
      <c r="A205" s="97" t="s">
        <v>433</v>
      </c>
      <c r="B205" s="32" t="s">
        <v>23</v>
      </c>
      <c r="C205" s="89">
        <v>96215853</v>
      </c>
      <c r="D205" s="89">
        <v>146598019</v>
      </c>
      <c r="E205" s="90">
        <v>50382166</v>
      </c>
      <c r="F205" s="98">
        <v>0.34367562633980747</v>
      </c>
      <c r="I205" s="114" t="s">
        <v>23</v>
      </c>
      <c r="J205" s="116">
        <v>887678510</v>
      </c>
    </row>
    <row r="206" spans="1:10" ht="15" x14ac:dyDescent="0.25">
      <c r="A206" s="97" t="s">
        <v>434</v>
      </c>
      <c r="B206" s="32" t="s">
        <v>435</v>
      </c>
      <c r="C206" s="89">
        <v>215777248</v>
      </c>
      <c r="D206" s="89">
        <v>326107290</v>
      </c>
      <c r="E206" s="90">
        <v>110330042</v>
      </c>
      <c r="F206" s="98">
        <v>0.33832436557919326</v>
      </c>
      <c r="I206" s="114" t="s">
        <v>435</v>
      </c>
      <c r="J206" s="116">
        <v>580400240</v>
      </c>
    </row>
    <row r="207" spans="1:10" ht="15" x14ac:dyDescent="0.25">
      <c r="A207" s="97" t="s">
        <v>436</v>
      </c>
      <c r="B207" s="32" t="s">
        <v>437</v>
      </c>
      <c r="C207" s="89">
        <v>30720500</v>
      </c>
      <c r="D207" s="89">
        <v>182349217</v>
      </c>
      <c r="E207" s="90">
        <v>151628717</v>
      </c>
      <c r="F207" s="98">
        <v>0.83152930127470737</v>
      </c>
      <c r="I207" s="114" t="s">
        <v>437</v>
      </c>
      <c r="J207" s="116">
        <v>191840617</v>
      </c>
    </row>
    <row r="208" spans="1:10" ht="15" x14ac:dyDescent="0.25">
      <c r="A208" s="97" t="s">
        <v>438</v>
      </c>
      <c r="B208" s="32" t="s">
        <v>24</v>
      </c>
      <c r="C208" s="89">
        <v>107949798</v>
      </c>
      <c r="D208" s="89">
        <v>74259102</v>
      </c>
      <c r="E208" s="90">
        <v>-33690696</v>
      </c>
      <c r="F208" s="98">
        <v>-0.4536911313578772</v>
      </c>
      <c r="I208" s="114" t="s">
        <v>24</v>
      </c>
      <c r="J208" s="116">
        <v>148609410</v>
      </c>
    </row>
    <row r="209" spans="1:10" ht="15" x14ac:dyDescent="0.25">
      <c r="A209" s="97" t="s">
        <v>439</v>
      </c>
      <c r="B209" s="32" t="s">
        <v>440</v>
      </c>
      <c r="C209" s="89">
        <v>3343266</v>
      </c>
      <c r="D209" s="89">
        <v>8618181</v>
      </c>
      <c r="E209" s="90">
        <v>5274915</v>
      </c>
      <c r="F209" s="98">
        <v>0.61206825431027734</v>
      </c>
      <c r="I209" s="114" t="s">
        <v>440</v>
      </c>
      <c r="J209" s="116">
        <v>8618181</v>
      </c>
    </row>
    <row r="210" spans="1:10" ht="14.25" x14ac:dyDescent="0.2">
      <c r="B210" s="88" t="s">
        <v>441</v>
      </c>
      <c r="C210" s="39">
        <v>454006665</v>
      </c>
      <c r="D210" s="39">
        <v>737931809</v>
      </c>
      <c r="E210" s="40">
        <v>283925144</v>
      </c>
      <c r="F210" s="41">
        <v>0.38475796887622715</v>
      </c>
      <c r="I210" s="115" t="s">
        <v>441</v>
      </c>
      <c r="J210" s="120">
        <v>1817146958</v>
      </c>
    </row>
    <row r="211" spans="1:10" ht="14.25" x14ac:dyDescent="0.2">
      <c r="A211" s="95" t="s">
        <v>442</v>
      </c>
      <c r="B211" s="88" t="s">
        <v>443</v>
      </c>
      <c r="C211" s="92"/>
      <c r="D211" s="92"/>
      <c r="F211" s="96"/>
      <c r="I211" s="115" t="s">
        <v>443</v>
      </c>
      <c r="J211" s="117"/>
    </row>
    <row r="212" spans="1:10" ht="15" x14ac:dyDescent="0.25">
      <c r="A212" s="95"/>
      <c r="B212" s="88"/>
      <c r="C212" s="92"/>
      <c r="D212" s="92"/>
      <c r="F212" s="96"/>
      <c r="I212" s="114" t="s">
        <v>722</v>
      </c>
      <c r="J212" s="116">
        <v>111975670</v>
      </c>
    </row>
    <row r="213" spans="1:10" ht="15" x14ac:dyDescent="0.25">
      <c r="A213" s="97" t="s">
        <v>444</v>
      </c>
      <c r="B213" s="32" t="s">
        <v>445</v>
      </c>
      <c r="C213" s="89">
        <v>428423218</v>
      </c>
      <c r="D213" s="89">
        <v>325652503</v>
      </c>
      <c r="E213" s="90">
        <v>-102770715</v>
      </c>
      <c r="F213" s="98">
        <v>-0.31558398616085565</v>
      </c>
      <c r="I213" s="114" t="s">
        <v>445</v>
      </c>
      <c r="J213" s="116">
        <v>446644028</v>
      </c>
    </row>
    <row r="214" spans="1:10" ht="14.25" x14ac:dyDescent="0.2">
      <c r="B214" s="88" t="s">
        <v>446</v>
      </c>
      <c r="C214" s="39">
        <v>428423218</v>
      </c>
      <c r="D214" s="39">
        <v>325652503</v>
      </c>
      <c r="E214" s="40">
        <v>-102770715</v>
      </c>
      <c r="F214" s="41">
        <v>-0.31558398616085565</v>
      </c>
      <c r="I214" s="115" t="s">
        <v>446</v>
      </c>
      <c r="J214" s="120">
        <v>558619698</v>
      </c>
    </row>
    <row r="215" spans="1:10" ht="14.25" x14ac:dyDescent="0.2">
      <c r="A215" s="95" t="s">
        <v>447</v>
      </c>
      <c r="B215" s="88" t="s">
        <v>448</v>
      </c>
      <c r="C215" s="92"/>
      <c r="D215" s="92"/>
      <c r="F215" s="96"/>
      <c r="I215" s="115" t="s">
        <v>724</v>
      </c>
      <c r="J215" s="117"/>
    </row>
    <row r="216" spans="1:10" ht="15" x14ac:dyDescent="0.25">
      <c r="A216" s="97" t="s">
        <v>449</v>
      </c>
      <c r="B216" s="32" t="s">
        <v>450</v>
      </c>
      <c r="C216" s="89">
        <v>317531334</v>
      </c>
      <c r="D216" s="89">
        <v>446301246</v>
      </c>
      <c r="E216" s="90">
        <v>128769912</v>
      </c>
      <c r="F216" s="98">
        <v>0.28852689333518017</v>
      </c>
      <c r="I216" s="114" t="s">
        <v>726</v>
      </c>
      <c r="J216" s="116">
        <v>33756555</v>
      </c>
    </row>
    <row r="217" spans="1:10" ht="15" x14ac:dyDescent="0.25">
      <c r="A217" s="97" t="s">
        <v>451</v>
      </c>
      <c r="B217" s="32" t="s">
        <v>153</v>
      </c>
      <c r="C217" s="89">
        <v>373353490</v>
      </c>
      <c r="D217" s="89">
        <v>523729750</v>
      </c>
      <c r="E217" s="90">
        <v>150376260</v>
      </c>
      <c r="F217" s="98">
        <v>0.28712567884486229</v>
      </c>
      <c r="I217" s="114" t="s">
        <v>728</v>
      </c>
      <c r="J217" s="116">
        <v>130612</v>
      </c>
    </row>
    <row r="218" spans="1:10" ht="15" x14ac:dyDescent="0.25">
      <c r="A218" s="97" t="s">
        <v>452</v>
      </c>
      <c r="B218" s="32" t="s">
        <v>453</v>
      </c>
      <c r="C218" s="89">
        <v>73404203</v>
      </c>
      <c r="D218" s="89">
        <v>94195109</v>
      </c>
      <c r="E218" s="90">
        <v>20790906</v>
      </c>
      <c r="F218" s="98">
        <v>0.22072171496717521</v>
      </c>
      <c r="I218" s="114" t="s">
        <v>730</v>
      </c>
      <c r="J218" s="116">
        <v>12359440</v>
      </c>
    </row>
    <row r="219" spans="1:10" ht="15" x14ac:dyDescent="0.25">
      <c r="A219" s="97" t="s">
        <v>454</v>
      </c>
      <c r="B219" s="32" t="s">
        <v>455</v>
      </c>
      <c r="C219" s="89">
        <v>1083334</v>
      </c>
      <c r="D219" s="89">
        <v>369290</v>
      </c>
      <c r="E219" s="90">
        <v>-714044</v>
      </c>
      <c r="F219" s="98">
        <v>-1.9335589915784344</v>
      </c>
      <c r="I219" s="114" t="s">
        <v>732</v>
      </c>
      <c r="J219" s="116">
        <v>146210718</v>
      </c>
    </row>
    <row r="220" spans="1:10" ht="15" x14ac:dyDescent="0.25">
      <c r="A220" s="97" t="s">
        <v>709</v>
      </c>
      <c r="B220" s="32" t="s">
        <v>710</v>
      </c>
      <c r="C220" s="89">
        <v>9750000</v>
      </c>
      <c r="D220" s="89">
        <v>0</v>
      </c>
      <c r="E220" s="90">
        <v>-9750000</v>
      </c>
      <c r="F220" s="98">
        <v>-1</v>
      </c>
      <c r="I220" s="114" t="s">
        <v>734</v>
      </c>
      <c r="J220" s="116">
        <v>1317379</v>
      </c>
    </row>
    <row r="221" spans="1:10" ht="15" x14ac:dyDescent="0.25">
      <c r="A221" s="97" t="s">
        <v>682</v>
      </c>
      <c r="B221" s="32" t="s">
        <v>683</v>
      </c>
      <c r="C221" s="89">
        <v>55583333</v>
      </c>
      <c r="D221" s="89">
        <v>3150711</v>
      </c>
      <c r="E221" s="90">
        <v>-52432622</v>
      </c>
      <c r="F221" s="98">
        <v>-16.641520596462197</v>
      </c>
      <c r="I221" s="114" t="s">
        <v>736</v>
      </c>
      <c r="J221" s="116">
        <v>246176</v>
      </c>
    </row>
    <row r="222" spans="1:10" ht="15" x14ac:dyDescent="0.25">
      <c r="A222" s="97" t="s">
        <v>456</v>
      </c>
      <c r="B222" s="32" t="s">
        <v>457</v>
      </c>
      <c r="C222" s="89">
        <v>174229159</v>
      </c>
      <c r="D222" s="89">
        <v>296471590</v>
      </c>
      <c r="E222" s="90">
        <v>122242431</v>
      </c>
      <c r="F222" s="98">
        <v>0.41232426688843948</v>
      </c>
      <c r="I222" s="114" t="s">
        <v>738</v>
      </c>
      <c r="J222" s="116">
        <v>198346</v>
      </c>
    </row>
    <row r="223" spans="1:10" ht="15" x14ac:dyDescent="0.25">
      <c r="A223" s="97" t="s">
        <v>458</v>
      </c>
      <c r="B223" s="32" t="s">
        <v>459</v>
      </c>
      <c r="C223" s="89">
        <v>0</v>
      </c>
      <c r="D223" s="89">
        <v>35804021</v>
      </c>
      <c r="E223" s="90">
        <v>35804021</v>
      </c>
      <c r="F223" s="98">
        <v>1</v>
      </c>
      <c r="I223" s="114" t="s">
        <v>740</v>
      </c>
      <c r="J223" s="116">
        <v>10342417</v>
      </c>
    </row>
    <row r="224" spans="1:10" ht="15" x14ac:dyDescent="0.25">
      <c r="A224" s="97" t="s">
        <v>460</v>
      </c>
      <c r="B224" s="32" t="s">
        <v>461</v>
      </c>
      <c r="C224" s="89">
        <v>20196293</v>
      </c>
      <c r="D224" s="89">
        <v>16341223</v>
      </c>
      <c r="E224" s="90">
        <v>-3855070</v>
      </c>
      <c r="F224" s="98">
        <v>-0.23591073936142967</v>
      </c>
      <c r="I224" s="114" t="s">
        <v>742</v>
      </c>
      <c r="J224" s="116">
        <v>9097619</v>
      </c>
    </row>
    <row r="225" spans="1:10" ht="15" x14ac:dyDescent="0.25">
      <c r="A225" s="97" t="s">
        <v>462</v>
      </c>
      <c r="B225" s="32" t="s">
        <v>463</v>
      </c>
      <c r="C225" s="89">
        <v>50441612</v>
      </c>
      <c r="D225" s="89">
        <v>51981828</v>
      </c>
      <c r="E225" s="90">
        <v>1540216</v>
      </c>
      <c r="F225" s="98">
        <v>2.9629892969520042E-2</v>
      </c>
      <c r="I225" s="114" t="s">
        <v>744</v>
      </c>
      <c r="J225" s="116">
        <v>17051983</v>
      </c>
    </row>
    <row r="226" spans="1:10" ht="15" x14ac:dyDescent="0.25">
      <c r="A226" s="97" t="s">
        <v>464</v>
      </c>
      <c r="B226" s="32" t="s">
        <v>465</v>
      </c>
      <c r="C226" s="89">
        <v>150327762.16</v>
      </c>
      <c r="D226" s="89">
        <v>202557098.66999999</v>
      </c>
      <c r="E226" s="90">
        <v>52229336.50999999</v>
      </c>
      <c r="F226" s="98">
        <v>0.25784994380814308</v>
      </c>
      <c r="I226" s="114" t="s">
        <v>746</v>
      </c>
      <c r="J226" s="116">
        <v>5655050</v>
      </c>
    </row>
    <row r="227" spans="1:10" ht="15" x14ac:dyDescent="0.25">
      <c r="A227" s="97" t="s">
        <v>466</v>
      </c>
      <c r="B227" s="32" t="s">
        <v>423</v>
      </c>
      <c r="C227" s="89">
        <v>4802494982.3599997</v>
      </c>
      <c r="D227" s="89">
        <v>4319121989.0900002</v>
      </c>
      <c r="E227" s="90">
        <v>-483372993.2699995</v>
      </c>
      <c r="F227" s="98">
        <v>-0.11191464248775289</v>
      </c>
      <c r="I227" s="114" t="s">
        <v>748</v>
      </c>
      <c r="J227" s="116">
        <v>2382623</v>
      </c>
    </row>
    <row r="228" spans="1:10" ht="14.25" x14ac:dyDescent="0.2">
      <c r="A228" s="97" t="s">
        <v>467</v>
      </c>
      <c r="B228" s="32" t="s">
        <v>468</v>
      </c>
      <c r="C228" s="89">
        <v>5655924</v>
      </c>
      <c r="D228" s="89">
        <v>1471756</v>
      </c>
      <c r="E228" s="90">
        <v>-4184168</v>
      </c>
      <c r="F228" s="98">
        <v>-2.8429766890707429</v>
      </c>
      <c r="I228" s="115" t="s">
        <v>749</v>
      </c>
      <c r="J228" s="120">
        <v>238748918</v>
      </c>
    </row>
    <row r="229" spans="1:10" ht="14.25" x14ac:dyDescent="0.2">
      <c r="A229" s="97" t="s">
        <v>469</v>
      </c>
      <c r="B229" s="32" t="s">
        <v>470</v>
      </c>
      <c r="C229" s="89">
        <v>0</v>
      </c>
      <c r="D229" s="89">
        <v>75807372</v>
      </c>
      <c r="E229" s="90">
        <v>75807372</v>
      </c>
      <c r="F229" s="98">
        <v>1</v>
      </c>
      <c r="I229" s="115" t="s">
        <v>448</v>
      </c>
      <c r="J229" s="117"/>
    </row>
    <row r="230" spans="1:10" ht="15" x14ac:dyDescent="0.25">
      <c r="A230" s="97" t="s">
        <v>471</v>
      </c>
      <c r="B230" s="32" t="s">
        <v>472</v>
      </c>
      <c r="C230" s="89">
        <v>7124079</v>
      </c>
      <c r="D230" s="89">
        <v>9982726</v>
      </c>
      <c r="E230" s="90">
        <v>2858647</v>
      </c>
      <c r="F230" s="98">
        <v>0.28635935715354705</v>
      </c>
      <c r="I230" s="114" t="s">
        <v>450</v>
      </c>
      <c r="J230" s="116">
        <v>581941152</v>
      </c>
    </row>
    <row r="231" spans="1:10" ht="15" x14ac:dyDescent="0.25">
      <c r="A231" s="97" t="s">
        <v>473</v>
      </c>
      <c r="B231" s="32" t="s">
        <v>474</v>
      </c>
      <c r="C231" s="89">
        <v>85503249</v>
      </c>
      <c r="D231" s="89">
        <v>61186816</v>
      </c>
      <c r="E231" s="90">
        <v>-24316433</v>
      </c>
      <c r="F231" s="98">
        <v>-0.39741294922095638</v>
      </c>
      <c r="I231" s="114" t="s">
        <v>153</v>
      </c>
      <c r="J231" s="116">
        <v>664529415</v>
      </c>
    </row>
    <row r="232" spans="1:10" ht="15" x14ac:dyDescent="0.25">
      <c r="A232" s="97" t="s">
        <v>475</v>
      </c>
      <c r="B232" s="32" t="s">
        <v>476</v>
      </c>
      <c r="C232" s="89">
        <v>138999358</v>
      </c>
      <c r="D232" s="89">
        <v>141807601</v>
      </c>
      <c r="E232" s="90">
        <v>2808243</v>
      </c>
      <c r="F232" s="98">
        <v>1.9803190944609521E-2</v>
      </c>
      <c r="I232" s="114" t="s">
        <v>453</v>
      </c>
      <c r="J232" s="116">
        <v>135339691</v>
      </c>
    </row>
    <row r="233" spans="1:10" ht="15" x14ac:dyDescent="0.25">
      <c r="A233" s="97" t="s">
        <v>477</v>
      </c>
      <c r="B233" s="32" t="s">
        <v>478</v>
      </c>
      <c r="C233" s="89">
        <v>17562179</v>
      </c>
      <c r="D233" s="89">
        <v>19202375</v>
      </c>
      <c r="E233" s="90">
        <v>1640196</v>
      </c>
      <c r="F233" s="98">
        <v>8.541630918050501E-2</v>
      </c>
      <c r="I233" s="114" t="s">
        <v>455</v>
      </c>
      <c r="J233" s="116">
        <v>57585085</v>
      </c>
    </row>
    <row r="234" spans="1:10" ht="15" x14ac:dyDescent="0.25">
      <c r="A234" s="97" t="s">
        <v>479</v>
      </c>
      <c r="B234" s="32" t="s">
        <v>480</v>
      </c>
      <c r="C234" s="89">
        <v>10169105</v>
      </c>
      <c r="D234" s="89">
        <v>10980510</v>
      </c>
      <c r="E234" s="90">
        <v>811405</v>
      </c>
      <c r="F234" s="98">
        <v>7.3895019448094845E-2</v>
      </c>
      <c r="I234" s="114" t="s">
        <v>710</v>
      </c>
      <c r="J234" s="116">
        <v>3600000</v>
      </c>
    </row>
    <row r="235" spans="1:10" ht="15" x14ac:dyDescent="0.25">
      <c r="A235" s="97" t="s">
        <v>481</v>
      </c>
      <c r="B235" s="32" t="s">
        <v>482</v>
      </c>
      <c r="C235" s="89">
        <v>118404257</v>
      </c>
      <c r="D235" s="89">
        <v>108249154</v>
      </c>
      <c r="E235" s="90">
        <v>-10155103</v>
      </c>
      <c r="F235" s="98">
        <v>-9.3812308223674437E-2</v>
      </c>
      <c r="I235" s="114" t="s">
        <v>683</v>
      </c>
      <c r="J235" s="116">
        <v>102088233</v>
      </c>
    </row>
    <row r="236" spans="1:10" ht="15" x14ac:dyDescent="0.25">
      <c r="A236" s="97" t="s">
        <v>483</v>
      </c>
      <c r="B236" s="32" t="s">
        <v>484</v>
      </c>
      <c r="C236" s="89">
        <v>12537272</v>
      </c>
      <c r="D236" s="89">
        <v>14157503</v>
      </c>
      <c r="E236" s="90">
        <v>1620231</v>
      </c>
      <c r="F236" s="98">
        <v>0.1144432743542417</v>
      </c>
      <c r="I236" s="114" t="s">
        <v>457</v>
      </c>
      <c r="J236" s="116">
        <v>375732115</v>
      </c>
    </row>
    <row r="237" spans="1:10" ht="15" x14ac:dyDescent="0.25">
      <c r="A237" s="97" t="s">
        <v>485</v>
      </c>
      <c r="B237" s="32" t="s">
        <v>486</v>
      </c>
      <c r="C237" s="89">
        <v>5701807</v>
      </c>
      <c r="D237" s="89">
        <v>3769081</v>
      </c>
      <c r="E237" s="90">
        <v>-1932726</v>
      </c>
      <c r="F237" s="98">
        <v>-0.51278441614812731</v>
      </c>
      <c r="I237" s="114" t="s">
        <v>459</v>
      </c>
      <c r="J237" s="116">
        <v>35804021</v>
      </c>
    </row>
    <row r="238" spans="1:10" ht="15" x14ac:dyDescent="0.25">
      <c r="A238" s="97" t="s">
        <v>487</v>
      </c>
      <c r="B238" s="32" t="s">
        <v>488</v>
      </c>
      <c r="C238" s="89">
        <v>1339091</v>
      </c>
      <c r="D238" s="89">
        <v>983637</v>
      </c>
      <c r="E238" s="90">
        <v>-355454</v>
      </c>
      <c r="F238" s="98">
        <v>-0.36136704902316608</v>
      </c>
      <c r="I238" s="114" t="s">
        <v>461</v>
      </c>
      <c r="J238" s="116">
        <v>20845949</v>
      </c>
    </row>
    <row r="239" spans="1:10" ht="15" x14ac:dyDescent="0.25">
      <c r="A239" s="97" t="s">
        <v>684</v>
      </c>
      <c r="B239" s="32" t="s">
        <v>685</v>
      </c>
      <c r="C239" s="89">
        <v>63637</v>
      </c>
      <c r="D239" s="89">
        <v>127273</v>
      </c>
      <c r="E239" s="90">
        <v>63636</v>
      </c>
      <c r="F239" s="98">
        <v>0.49999607143698976</v>
      </c>
      <c r="I239" s="114" t="s">
        <v>463</v>
      </c>
      <c r="J239" s="116">
        <v>72258268</v>
      </c>
    </row>
    <row r="240" spans="1:10" ht="15" x14ac:dyDescent="0.25">
      <c r="A240" s="97" t="s">
        <v>489</v>
      </c>
      <c r="B240" s="32" t="s">
        <v>490</v>
      </c>
      <c r="C240" s="89">
        <v>18087129</v>
      </c>
      <c r="D240" s="89">
        <v>0</v>
      </c>
      <c r="E240" s="90">
        <v>-18087129</v>
      </c>
      <c r="F240" s="98">
        <v>-1</v>
      </c>
      <c r="I240" s="114" t="s">
        <v>465</v>
      </c>
      <c r="J240" s="116">
        <v>248415793.66999999</v>
      </c>
    </row>
    <row r="241" spans="1:10" ht="15" x14ac:dyDescent="0.25">
      <c r="A241" s="97" t="s">
        <v>491</v>
      </c>
      <c r="B241" s="32" t="s">
        <v>492</v>
      </c>
      <c r="C241" s="89">
        <v>38954797</v>
      </c>
      <c r="D241" s="89">
        <v>27381495</v>
      </c>
      <c r="E241" s="90">
        <v>-11573302</v>
      </c>
      <c r="F241" s="98">
        <v>-0.42266874032991991</v>
      </c>
      <c r="I241" s="114" t="s">
        <v>423</v>
      </c>
      <c r="J241" s="116">
        <v>5853269239.0900002</v>
      </c>
    </row>
    <row r="242" spans="1:10" ht="15" x14ac:dyDescent="0.25">
      <c r="A242" s="97" t="s">
        <v>493</v>
      </c>
      <c r="B242" s="32" t="s">
        <v>494</v>
      </c>
      <c r="C242" s="89">
        <v>638186</v>
      </c>
      <c r="D242" s="89">
        <v>948646</v>
      </c>
      <c r="E242" s="90">
        <v>310460</v>
      </c>
      <c r="F242" s="98">
        <v>0.32726644080088885</v>
      </c>
      <c r="I242" s="114" t="s">
        <v>468</v>
      </c>
      <c r="J242" s="116">
        <v>1601656</v>
      </c>
    </row>
    <row r="243" spans="1:10" ht="15" x14ac:dyDescent="0.25">
      <c r="A243" s="97" t="s">
        <v>495</v>
      </c>
      <c r="B243" s="32" t="s">
        <v>496</v>
      </c>
      <c r="C243" s="89">
        <v>17886359</v>
      </c>
      <c r="D243" s="89">
        <v>65937768</v>
      </c>
      <c r="E243" s="90">
        <v>48051409</v>
      </c>
      <c r="F243" s="98">
        <v>0.72873878594131358</v>
      </c>
      <c r="I243" s="114" t="s">
        <v>470</v>
      </c>
      <c r="J243" s="116">
        <v>435411879</v>
      </c>
    </row>
    <row r="244" spans="1:10" ht="15" x14ac:dyDescent="0.25">
      <c r="A244" s="97" t="s">
        <v>497</v>
      </c>
      <c r="B244" s="32" t="s">
        <v>498</v>
      </c>
      <c r="C244" s="89">
        <v>698180</v>
      </c>
      <c r="D244" s="89">
        <v>300000</v>
      </c>
      <c r="E244" s="90">
        <v>-398180</v>
      </c>
      <c r="F244" s="98">
        <v>-1.3272666666666666</v>
      </c>
      <c r="I244" s="114" t="s">
        <v>472</v>
      </c>
      <c r="J244" s="116">
        <v>10273635</v>
      </c>
    </row>
    <row r="245" spans="1:10" ht="15" x14ac:dyDescent="0.25">
      <c r="A245" s="97" t="s">
        <v>501</v>
      </c>
      <c r="B245" s="32" t="s">
        <v>502</v>
      </c>
      <c r="C245" s="89">
        <v>92104873.560000002</v>
      </c>
      <c r="D245" s="89">
        <v>88975078.019999996</v>
      </c>
      <c r="E245" s="90">
        <v>-3129795.5400000066</v>
      </c>
      <c r="F245" s="98">
        <v>-3.5176092110832259E-2</v>
      </c>
      <c r="I245" s="114" t="s">
        <v>474</v>
      </c>
      <c r="J245" s="116">
        <v>78997722</v>
      </c>
    </row>
    <row r="246" spans="1:10" ht="15" x14ac:dyDescent="0.25">
      <c r="A246" s="97" t="s">
        <v>503</v>
      </c>
      <c r="B246" s="32" t="s">
        <v>504</v>
      </c>
      <c r="C246" s="89">
        <v>32651911</v>
      </c>
      <c r="D246" s="89">
        <v>4433607.5999999996</v>
      </c>
      <c r="E246" s="90">
        <v>-28218303.399999999</v>
      </c>
      <c r="F246" s="98">
        <v>-6.3646370959847687</v>
      </c>
      <c r="I246" s="114" t="s">
        <v>476</v>
      </c>
      <c r="J246" s="116">
        <v>188549525</v>
      </c>
    </row>
    <row r="247" spans="1:10" ht="15" x14ac:dyDescent="0.25">
      <c r="A247" s="97" t="s">
        <v>505</v>
      </c>
      <c r="B247" s="32" t="s">
        <v>506</v>
      </c>
      <c r="C247" s="89">
        <v>2086362</v>
      </c>
      <c r="D247" s="89">
        <v>913637</v>
      </c>
      <c r="E247" s="90">
        <v>-1172725</v>
      </c>
      <c r="F247" s="98">
        <v>-1.2835787079551289</v>
      </c>
      <c r="I247" s="114" t="s">
        <v>478</v>
      </c>
      <c r="J247" s="116">
        <v>25081283</v>
      </c>
    </row>
    <row r="248" spans="1:10" ht="15" x14ac:dyDescent="0.25">
      <c r="A248" s="97" t="s">
        <v>601</v>
      </c>
      <c r="B248" s="32" t="s">
        <v>602</v>
      </c>
      <c r="C248" s="89">
        <v>327273</v>
      </c>
      <c r="D248" s="89">
        <v>1186364</v>
      </c>
      <c r="E248" s="90">
        <v>859091</v>
      </c>
      <c r="F248" s="98">
        <v>0.72413778570489329</v>
      </c>
      <c r="I248" s="114" t="s">
        <v>480</v>
      </c>
      <c r="J248" s="116">
        <v>12913674</v>
      </c>
    </row>
    <row r="249" spans="1:10" ht="15" x14ac:dyDescent="0.25">
      <c r="A249" s="97" t="s">
        <v>507</v>
      </c>
      <c r="B249" s="32" t="s">
        <v>508</v>
      </c>
      <c r="C249" s="89">
        <v>20507410</v>
      </c>
      <c r="D249" s="89">
        <v>16779295</v>
      </c>
      <c r="E249" s="90">
        <v>-3728115</v>
      </c>
      <c r="F249" s="98">
        <v>-0.22218543746921429</v>
      </c>
      <c r="I249" s="114" t="s">
        <v>482</v>
      </c>
      <c r="J249" s="116">
        <v>146996625</v>
      </c>
    </row>
    <row r="250" spans="1:10" ht="15" x14ac:dyDescent="0.25">
      <c r="A250" s="97" t="s">
        <v>509</v>
      </c>
      <c r="B250" s="32" t="s">
        <v>510</v>
      </c>
      <c r="C250" s="89">
        <v>41139631</v>
      </c>
      <c r="D250" s="89">
        <v>9565618</v>
      </c>
      <c r="E250" s="90">
        <v>-31574013</v>
      </c>
      <c r="F250" s="98">
        <v>-3.3007812981869025</v>
      </c>
      <c r="I250" s="114" t="s">
        <v>484</v>
      </c>
      <c r="J250" s="116">
        <v>18157503</v>
      </c>
    </row>
    <row r="251" spans="1:10" ht="15" x14ac:dyDescent="0.25">
      <c r="A251" s="97" t="s">
        <v>511</v>
      </c>
      <c r="B251" s="32" t="s">
        <v>512</v>
      </c>
      <c r="C251" s="89">
        <v>20385449</v>
      </c>
      <c r="D251" s="89">
        <v>21991011</v>
      </c>
      <c r="E251" s="90">
        <v>1605562</v>
      </c>
      <c r="F251" s="98">
        <v>7.3009922099534219E-2</v>
      </c>
      <c r="I251" s="114" t="s">
        <v>486</v>
      </c>
      <c r="J251" s="116">
        <v>4598945</v>
      </c>
    </row>
    <row r="252" spans="1:10" ht="15" x14ac:dyDescent="0.25">
      <c r="A252" s="97" t="s">
        <v>513</v>
      </c>
      <c r="B252" s="32" t="s">
        <v>514</v>
      </c>
      <c r="C252" s="89">
        <v>138382</v>
      </c>
      <c r="D252" s="89">
        <v>44774</v>
      </c>
      <c r="E252" s="90">
        <v>-93608</v>
      </c>
      <c r="F252" s="98">
        <v>-2.0906776254076025</v>
      </c>
      <c r="I252" s="114" t="s">
        <v>488</v>
      </c>
      <c r="J252" s="116">
        <v>1238182</v>
      </c>
    </row>
    <row r="253" spans="1:10" ht="15" x14ac:dyDescent="0.25">
      <c r="A253" s="97" t="s">
        <v>515</v>
      </c>
      <c r="B253" s="32" t="s">
        <v>516</v>
      </c>
      <c r="C253" s="89">
        <v>5575320</v>
      </c>
      <c r="D253" s="89">
        <v>5373108</v>
      </c>
      <c r="E253" s="90">
        <v>-202212</v>
      </c>
      <c r="F253" s="98">
        <v>-3.7634084407013595E-2</v>
      </c>
      <c r="I253" s="114" t="s">
        <v>685</v>
      </c>
      <c r="J253" s="116">
        <v>127273</v>
      </c>
    </row>
    <row r="254" spans="1:10" ht="15" x14ac:dyDescent="0.25">
      <c r="A254" s="97" t="s">
        <v>603</v>
      </c>
      <c r="B254" s="32" t="s">
        <v>604</v>
      </c>
      <c r="C254" s="89">
        <v>150145.39000000001</v>
      </c>
      <c r="D254" s="89">
        <v>0</v>
      </c>
      <c r="E254" s="90">
        <v>-150145.39000000001</v>
      </c>
      <c r="F254" s="98">
        <v>-1</v>
      </c>
      <c r="I254" s="114" t="s">
        <v>490</v>
      </c>
      <c r="J254" s="116">
        <v>0</v>
      </c>
    </row>
    <row r="255" spans="1:10" ht="15" x14ac:dyDescent="0.25">
      <c r="A255" s="97" t="s">
        <v>517</v>
      </c>
      <c r="B255" s="32" t="s">
        <v>518</v>
      </c>
      <c r="C255" s="89">
        <v>31402</v>
      </c>
      <c r="D255" s="89">
        <v>11970567</v>
      </c>
      <c r="E255" s="90">
        <v>11939165</v>
      </c>
      <c r="F255" s="98">
        <v>0.99737673244717651</v>
      </c>
      <c r="I255" s="114" t="s">
        <v>492</v>
      </c>
      <c r="J255" s="116">
        <v>34056128</v>
      </c>
    </row>
    <row r="256" spans="1:10" ht="15" x14ac:dyDescent="0.25">
      <c r="A256" s="97" t="s">
        <v>519</v>
      </c>
      <c r="B256" s="32" t="s">
        <v>520</v>
      </c>
      <c r="C256" s="89">
        <v>48767404</v>
      </c>
      <c r="D256" s="89">
        <v>61362686</v>
      </c>
      <c r="E256" s="90">
        <v>12595282</v>
      </c>
      <c r="F256" s="98">
        <v>0.20525962634686493</v>
      </c>
      <c r="I256" s="114" t="s">
        <v>494</v>
      </c>
      <c r="J256" s="116">
        <v>1280467</v>
      </c>
    </row>
    <row r="257" spans="1:10" ht="15" x14ac:dyDescent="0.25">
      <c r="A257" s="97" t="s">
        <v>521</v>
      </c>
      <c r="B257" s="32" t="s">
        <v>522</v>
      </c>
      <c r="C257" s="89">
        <v>132576288</v>
      </c>
      <c r="D257" s="89">
        <v>259814562</v>
      </c>
      <c r="E257" s="90">
        <v>127238274</v>
      </c>
      <c r="F257" s="98">
        <v>0.48972726170752506</v>
      </c>
      <c r="I257" s="114" t="s">
        <v>496</v>
      </c>
      <c r="J257" s="116">
        <v>85692312</v>
      </c>
    </row>
    <row r="258" spans="1:10" ht="15" x14ac:dyDescent="0.25">
      <c r="B258" s="88" t="s">
        <v>523</v>
      </c>
      <c r="C258" s="39">
        <v>6904161962.4700003</v>
      </c>
      <c r="D258" s="39">
        <v>7014727876.3800011</v>
      </c>
      <c r="E258" s="40">
        <v>110565913.9100008</v>
      </c>
      <c r="F258" s="41">
        <v>1.5761967656977609E-2</v>
      </c>
      <c r="I258" s="114" t="s">
        <v>498</v>
      </c>
      <c r="J258" s="116">
        <v>590909</v>
      </c>
    </row>
    <row r="259" spans="1:10" ht="15" x14ac:dyDescent="0.25">
      <c r="B259" s="88" t="s">
        <v>25</v>
      </c>
      <c r="C259" s="39">
        <v>7786591845.4700003</v>
      </c>
      <c r="D259" s="39">
        <v>8078312188.3800011</v>
      </c>
      <c r="E259" s="40">
        <v>291720342.9100008</v>
      </c>
      <c r="F259" s="41">
        <v>3.6111546088750682E-2</v>
      </c>
      <c r="I259" s="114" t="s">
        <v>502</v>
      </c>
      <c r="J259" s="116">
        <v>208875705.90000001</v>
      </c>
    </row>
    <row r="260" spans="1:10" ht="15" x14ac:dyDescent="0.25">
      <c r="A260" s="95" t="s">
        <v>524</v>
      </c>
      <c r="B260" s="88" t="s">
        <v>525</v>
      </c>
      <c r="C260" s="92"/>
      <c r="D260" s="92"/>
      <c r="I260" s="114" t="s">
        <v>504</v>
      </c>
      <c r="J260" s="116">
        <v>12357637.6</v>
      </c>
    </row>
    <row r="261" spans="1:10" ht="15" x14ac:dyDescent="0.25">
      <c r="A261" s="95" t="s">
        <v>526</v>
      </c>
      <c r="B261" s="88" t="s">
        <v>525</v>
      </c>
      <c r="C261" s="92"/>
      <c r="D261" s="92"/>
      <c r="I261" s="114" t="s">
        <v>506</v>
      </c>
      <c r="J261" s="116">
        <v>1145455</v>
      </c>
    </row>
    <row r="262" spans="1:10" ht="15" x14ac:dyDescent="0.25">
      <c r="A262" s="97" t="s">
        <v>527</v>
      </c>
      <c r="B262" s="32" t="s">
        <v>528</v>
      </c>
      <c r="C262" s="89">
        <v>899133048.52999997</v>
      </c>
      <c r="D262" s="89">
        <v>100365277.31</v>
      </c>
      <c r="E262" s="90">
        <v>798767771.22000003</v>
      </c>
      <c r="F262" s="98">
        <v>7.9586067276318273</v>
      </c>
      <c r="I262" s="114" t="s">
        <v>602</v>
      </c>
      <c r="J262" s="116">
        <v>1186364</v>
      </c>
    </row>
    <row r="263" spans="1:10" ht="15" x14ac:dyDescent="0.25">
      <c r="B263" s="88" t="s">
        <v>529</v>
      </c>
      <c r="C263" s="39">
        <v>899133048.52999997</v>
      </c>
      <c r="D263" s="39">
        <v>100365277.31</v>
      </c>
      <c r="E263" s="49">
        <v>798767771.22000003</v>
      </c>
      <c r="F263" s="50">
        <v>7.9586067276318273</v>
      </c>
      <c r="I263" s="114" t="s">
        <v>508</v>
      </c>
      <c r="J263" s="116">
        <v>24195050</v>
      </c>
    </row>
    <row r="264" spans="1:10" ht="15" x14ac:dyDescent="0.25">
      <c r="B264" s="88" t="s">
        <v>529</v>
      </c>
      <c r="C264" s="39">
        <v>899133048.52999997</v>
      </c>
      <c r="D264" s="39">
        <v>100365277.31</v>
      </c>
      <c r="E264" s="49">
        <v>798767771.22000003</v>
      </c>
      <c r="F264" s="50">
        <v>7.9586067276318273</v>
      </c>
      <c r="I264" s="114" t="s">
        <v>510</v>
      </c>
      <c r="J264" s="116">
        <v>13271894</v>
      </c>
    </row>
    <row r="265" spans="1:10" ht="15.75" thickBot="1" x14ac:dyDescent="0.3">
      <c r="B265" s="88" t="s">
        <v>530</v>
      </c>
      <c r="C265" s="42">
        <v>8685724894</v>
      </c>
      <c r="D265" s="42">
        <v>8178677465.6900015</v>
      </c>
      <c r="E265" s="47">
        <v>-507047428.30999851</v>
      </c>
      <c r="F265" s="48">
        <v>-6.1996261673979709E-2</v>
      </c>
      <c r="I265" s="114" t="s">
        <v>512</v>
      </c>
      <c r="J265" s="116">
        <v>28783894</v>
      </c>
    </row>
    <row r="266" spans="1:10" ht="15.75" thickTop="1" x14ac:dyDescent="0.25">
      <c r="I266" s="114" t="s">
        <v>514</v>
      </c>
      <c r="J266" s="116">
        <v>44774</v>
      </c>
    </row>
    <row r="267" spans="1:10" ht="15" x14ac:dyDescent="0.25">
      <c r="I267" s="114" t="s">
        <v>516</v>
      </c>
      <c r="J267" s="116">
        <v>7312172</v>
      </c>
    </row>
    <row r="268" spans="1:10" ht="15" x14ac:dyDescent="0.25">
      <c r="I268" s="114"/>
      <c r="J268" s="116"/>
    </row>
    <row r="269" spans="1:10" ht="15" x14ac:dyDescent="0.25">
      <c r="I269" s="114" t="s">
        <v>518</v>
      </c>
      <c r="J269" s="116">
        <v>12061223</v>
      </c>
    </row>
    <row r="270" spans="1:10" ht="15" x14ac:dyDescent="0.25">
      <c r="I270" s="114" t="s">
        <v>520</v>
      </c>
      <c r="J270" s="116">
        <v>83181808</v>
      </c>
    </row>
    <row r="271" spans="1:10" ht="15" x14ac:dyDescent="0.25">
      <c r="I271" s="114" t="s">
        <v>522</v>
      </c>
      <c r="J271" s="116">
        <v>324613524</v>
      </c>
    </row>
    <row r="272" spans="1:10" ht="14.25" x14ac:dyDescent="0.2">
      <c r="I272" s="115" t="s">
        <v>523</v>
      </c>
      <c r="J272" s="120">
        <v>9914006181.2600002</v>
      </c>
    </row>
    <row r="273" spans="9:10" ht="14.25" x14ac:dyDescent="0.2">
      <c r="I273" s="115" t="s">
        <v>25</v>
      </c>
      <c r="J273" s="120">
        <v>12528521755.26</v>
      </c>
    </row>
    <row r="274" spans="9:10" ht="14.25" x14ac:dyDescent="0.2">
      <c r="I274" s="115" t="s">
        <v>525</v>
      </c>
      <c r="J274" s="117"/>
    </row>
    <row r="275" spans="9:10" ht="14.25" x14ac:dyDescent="0.2">
      <c r="I275" s="115" t="s">
        <v>525</v>
      </c>
      <c r="J275" s="117"/>
    </row>
    <row r="276" spans="9:10" ht="15" x14ac:dyDescent="0.25">
      <c r="I276" s="114" t="s">
        <v>528</v>
      </c>
      <c r="J276" s="116">
        <v>784904083.42999995</v>
      </c>
    </row>
    <row r="277" spans="9:10" ht="14.25" x14ac:dyDescent="0.2">
      <c r="I277" s="115" t="s">
        <v>529</v>
      </c>
      <c r="J277" s="120">
        <v>784904083.42999995</v>
      </c>
    </row>
    <row r="278" spans="9:10" ht="14.25" x14ac:dyDescent="0.2">
      <c r="I278" s="115" t="s">
        <v>529</v>
      </c>
      <c r="J278" s="120">
        <v>784904083.42999995</v>
      </c>
    </row>
    <row r="279" spans="9:10" ht="15" thickBot="1" x14ac:dyDescent="0.25">
      <c r="I279" s="115" t="s">
        <v>530</v>
      </c>
      <c r="J279" s="121">
        <v>13313425838.690001</v>
      </c>
    </row>
    <row r="280" spans="9:10" ht="13.5" thickTop="1" x14ac:dyDescent="0.2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37"/>
  <sheetViews>
    <sheetView topLeftCell="A22" zoomScale="90" zoomScaleNormal="90" workbookViewId="0">
      <selection activeCell="A46" sqref="A46"/>
    </sheetView>
  </sheetViews>
  <sheetFormatPr baseColWidth="10" defaultColWidth="9.140625" defaultRowHeight="15" x14ac:dyDescent="0.25"/>
  <cols>
    <col min="1" max="1" width="35.85546875" style="114" bestFit="1" customWidth="1"/>
    <col min="2" max="3" width="18.140625" style="114" bestFit="1" customWidth="1"/>
    <col min="4" max="4" width="42.28515625" style="114" bestFit="1" customWidth="1"/>
    <col min="5" max="6" width="18.140625" style="114" bestFit="1" customWidth="1"/>
    <col min="7" max="7" width="18" style="114" bestFit="1" customWidth="1"/>
    <col min="8" max="8" width="19.85546875" style="126" bestFit="1" customWidth="1"/>
    <col min="9" max="9" width="16.85546875" style="126" bestFit="1" customWidth="1"/>
    <col min="10" max="16384" width="9.140625" style="114"/>
  </cols>
  <sheetData>
    <row r="1" spans="1:9" ht="33" x14ac:dyDescent="0.45">
      <c r="A1" s="331" t="s">
        <v>0</v>
      </c>
      <c r="B1" s="331"/>
      <c r="C1" s="331"/>
      <c r="D1" s="331"/>
      <c r="E1" s="331"/>
      <c r="F1" s="331"/>
      <c r="G1" s="146"/>
      <c r="H1" s="147"/>
      <c r="I1" s="147"/>
    </row>
    <row r="3" spans="1:9" ht="18.75" x14ac:dyDescent="0.3">
      <c r="A3" s="332" t="s">
        <v>771</v>
      </c>
      <c r="B3" s="332"/>
      <c r="C3" s="332"/>
      <c r="D3" s="332"/>
      <c r="E3" s="332"/>
      <c r="F3" s="332"/>
      <c r="G3" s="148"/>
      <c r="H3" s="149"/>
      <c r="I3" s="149"/>
    </row>
    <row r="4" spans="1:9" ht="18.75" x14ac:dyDescent="0.3">
      <c r="A4" s="333" t="s">
        <v>1</v>
      </c>
      <c r="B4" s="333"/>
      <c r="C4" s="333"/>
      <c r="D4" s="333"/>
      <c r="E4" s="333"/>
      <c r="F4" s="333"/>
      <c r="G4" s="150"/>
      <c r="H4" s="151"/>
      <c r="I4" s="151"/>
    </row>
    <row r="6" spans="1:9" x14ac:dyDescent="0.25">
      <c r="A6" s="152" t="s">
        <v>2</v>
      </c>
      <c r="B6" s="153">
        <v>44104</v>
      </c>
      <c r="C6" s="153">
        <v>43738</v>
      </c>
      <c r="D6" s="154" t="s">
        <v>8</v>
      </c>
      <c r="E6" s="153">
        <v>44104</v>
      </c>
      <c r="F6" s="153">
        <v>43738</v>
      </c>
    </row>
    <row r="7" spans="1:9" x14ac:dyDescent="0.25">
      <c r="A7" s="155" t="s">
        <v>3</v>
      </c>
      <c r="B7" s="156"/>
      <c r="C7" s="156"/>
      <c r="D7" s="157" t="s">
        <v>9</v>
      </c>
      <c r="E7" s="158"/>
      <c r="F7" s="158"/>
    </row>
    <row r="8" spans="1:9" x14ac:dyDescent="0.25">
      <c r="A8" s="159" t="s">
        <v>562</v>
      </c>
      <c r="B8" s="160">
        <v>492221872.28999996</v>
      </c>
      <c r="C8" s="160">
        <v>1016923609.8600003</v>
      </c>
      <c r="D8" s="161" t="s">
        <v>787</v>
      </c>
      <c r="E8" s="162">
        <v>7780774017.8800001</v>
      </c>
      <c r="F8" s="162">
        <v>7969763709</v>
      </c>
    </row>
    <row r="9" spans="1:9" x14ac:dyDescent="0.25">
      <c r="A9" s="159" t="s">
        <v>587</v>
      </c>
      <c r="B9" s="160">
        <v>2446737414</v>
      </c>
      <c r="C9" s="160">
        <v>4819474257</v>
      </c>
      <c r="D9" s="161" t="s">
        <v>788</v>
      </c>
      <c r="E9" s="162">
        <v>17296917216.849998</v>
      </c>
      <c r="F9" s="162">
        <v>19901399528.68</v>
      </c>
    </row>
    <row r="10" spans="1:9" x14ac:dyDescent="0.25">
      <c r="A10" s="159" t="s">
        <v>588</v>
      </c>
      <c r="B10" s="160">
        <v>13130410576.32</v>
      </c>
      <c r="C10" s="160">
        <v>11985350095</v>
      </c>
      <c r="D10" s="161" t="s">
        <v>564</v>
      </c>
      <c r="E10" s="162">
        <v>151225457</v>
      </c>
      <c r="F10" s="162">
        <v>23396518</v>
      </c>
    </row>
    <row r="11" spans="1:9" x14ac:dyDescent="0.25">
      <c r="A11" s="163" t="s">
        <v>589</v>
      </c>
      <c r="B11" s="160">
        <v>4515334135</v>
      </c>
      <c r="C11" s="160">
        <v>3507481120</v>
      </c>
      <c r="D11" s="161" t="s">
        <v>789</v>
      </c>
      <c r="E11" s="162">
        <v>0</v>
      </c>
      <c r="F11" s="162">
        <v>0</v>
      </c>
    </row>
    <row r="12" spans="1:9" x14ac:dyDescent="0.25">
      <c r="A12" s="159" t="s">
        <v>590</v>
      </c>
      <c r="B12" s="160">
        <v>4400941140.5100002</v>
      </c>
      <c r="C12" s="160">
        <v>4991509510.6399994</v>
      </c>
      <c r="D12" s="161" t="s">
        <v>335</v>
      </c>
      <c r="E12" s="162">
        <v>0</v>
      </c>
      <c r="F12" s="162">
        <v>0</v>
      </c>
    </row>
    <row r="13" spans="1:9" x14ac:dyDescent="0.25">
      <c r="A13" s="159"/>
      <c r="B13" s="164">
        <v>0</v>
      </c>
      <c r="C13" s="164">
        <v>0</v>
      </c>
      <c r="D13" s="161" t="s">
        <v>790</v>
      </c>
      <c r="E13" s="162">
        <v>4623730319.9799995</v>
      </c>
      <c r="F13" s="162">
        <v>616947022.87</v>
      </c>
    </row>
    <row r="14" spans="1:9" x14ac:dyDescent="0.25">
      <c r="A14" s="165"/>
      <c r="B14" s="166"/>
      <c r="C14" s="166"/>
      <c r="D14" s="167"/>
      <c r="E14" s="168"/>
      <c r="F14" s="168"/>
    </row>
    <row r="15" spans="1:9" x14ac:dyDescent="0.25">
      <c r="A15" s="155" t="s">
        <v>4</v>
      </c>
      <c r="B15" s="169">
        <v>24985645138.120003</v>
      </c>
      <c r="C15" s="169">
        <v>26320738592.5</v>
      </c>
      <c r="D15" s="157" t="s">
        <v>10</v>
      </c>
      <c r="E15" s="170">
        <v>29852647011.709999</v>
      </c>
      <c r="F15" s="170">
        <v>28511506778.549999</v>
      </c>
    </row>
    <row r="16" spans="1:9" x14ac:dyDescent="0.25">
      <c r="A16" s="171"/>
      <c r="B16" s="156"/>
      <c r="C16" s="156"/>
      <c r="D16" s="167"/>
      <c r="E16" s="168"/>
      <c r="F16" s="168"/>
    </row>
    <row r="17" spans="1:6" x14ac:dyDescent="0.25">
      <c r="A17" s="155" t="s">
        <v>5</v>
      </c>
      <c r="B17" s="172"/>
      <c r="C17" s="172"/>
      <c r="D17" s="157" t="s">
        <v>11</v>
      </c>
      <c r="E17" s="168"/>
      <c r="F17" s="168"/>
    </row>
    <row r="18" spans="1:6" x14ac:dyDescent="0.25">
      <c r="A18" s="159" t="s">
        <v>625</v>
      </c>
      <c r="B18" s="164">
        <v>72445546963</v>
      </c>
      <c r="C18" s="164">
        <v>69036089821</v>
      </c>
      <c r="D18" s="161" t="s">
        <v>787</v>
      </c>
      <c r="E18" s="162">
        <v>0</v>
      </c>
      <c r="F18" s="162">
        <v>0</v>
      </c>
    </row>
    <row r="19" spans="1:6" x14ac:dyDescent="0.25">
      <c r="A19" s="159" t="s">
        <v>563</v>
      </c>
      <c r="B19" s="164">
        <v>1871418153</v>
      </c>
      <c r="C19" s="164">
        <v>2020200515</v>
      </c>
      <c r="D19" s="161" t="s">
        <v>788</v>
      </c>
      <c r="E19" s="173">
        <v>64012616785</v>
      </c>
      <c r="F19" s="173">
        <v>61361424367</v>
      </c>
    </row>
    <row r="20" spans="1:6" x14ac:dyDescent="0.25">
      <c r="A20" s="159" t="s">
        <v>590</v>
      </c>
      <c r="B20" s="164">
        <v>12329432587</v>
      </c>
      <c r="C20" s="164">
        <v>13187130595</v>
      </c>
      <c r="D20" s="161" t="s">
        <v>790</v>
      </c>
      <c r="E20" s="173">
        <v>0</v>
      </c>
      <c r="F20" s="173">
        <v>0</v>
      </c>
    </row>
    <row r="21" spans="1:6" x14ac:dyDescent="0.25">
      <c r="A21" s="171"/>
      <c r="B21" s="156">
        <v>0</v>
      </c>
      <c r="C21" s="156">
        <v>0</v>
      </c>
      <c r="D21" s="167"/>
      <c r="E21" s="174">
        <v>0</v>
      </c>
      <c r="F21" s="174">
        <v>0</v>
      </c>
    </row>
    <row r="22" spans="1:6" x14ac:dyDescent="0.25">
      <c r="A22" s="155" t="s">
        <v>6</v>
      </c>
      <c r="B22" s="169">
        <v>86646397703</v>
      </c>
      <c r="C22" s="169">
        <v>84243420931</v>
      </c>
      <c r="D22" s="157" t="s">
        <v>12</v>
      </c>
      <c r="E22" s="170">
        <v>64012616785</v>
      </c>
      <c r="F22" s="170">
        <v>61361424367</v>
      </c>
    </row>
    <row r="23" spans="1:6" x14ac:dyDescent="0.25">
      <c r="A23" s="171"/>
      <c r="B23" s="156"/>
      <c r="C23" s="156"/>
      <c r="D23" s="167"/>
      <c r="E23" s="168"/>
      <c r="F23" s="168"/>
    </row>
    <row r="24" spans="1:6" x14ac:dyDescent="0.25">
      <c r="A24" s="171"/>
      <c r="B24" s="172"/>
      <c r="C24" s="172"/>
      <c r="D24" s="157" t="s">
        <v>13</v>
      </c>
      <c r="E24" s="170">
        <v>93865263796.709991</v>
      </c>
      <c r="F24" s="170">
        <v>89872931145.550003</v>
      </c>
    </row>
    <row r="25" spans="1:6" x14ac:dyDescent="0.25">
      <c r="A25" s="171"/>
      <c r="B25" s="172"/>
      <c r="C25" s="172"/>
      <c r="D25" s="167"/>
      <c r="E25" s="168"/>
      <c r="F25" s="168"/>
    </row>
    <row r="26" spans="1:6" x14ac:dyDescent="0.25">
      <c r="A26" s="171"/>
      <c r="B26" s="172"/>
      <c r="C26" s="172"/>
      <c r="D26" s="157" t="s">
        <v>14</v>
      </c>
      <c r="E26" s="168"/>
      <c r="F26" s="168"/>
    </row>
    <row r="27" spans="1:6" x14ac:dyDescent="0.25">
      <c r="A27" s="171"/>
      <c r="B27" s="172"/>
      <c r="C27" s="172"/>
      <c r="D27" s="161" t="s">
        <v>565</v>
      </c>
      <c r="E27" s="162">
        <v>22000000000</v>
      </c>
      <c r="F27" s="162">
        <v>22000000000</v>
      </c>
    </row>
    <row r="28" spans="1:6" x14ac:dyDescent="0.25">
      <c r="A28" s="171"/>
      <c r="B28" s="172"/>
      <c r="C28" s="172"/>
      <c r="D28" s="161" t="s">
        <v>27</v>
      </c>
      <c r="E28" s="162">
        <v>1588856335</v>
      </c>
      <c r="F28" s="162">
        <v>1588856335</v>
      </c>
    </row>
    <row r="29" spans="1:6" x14ac:dyDescent="0.25">
      <c r="A29" s="171"/>
      <c r="B29" s="172"/>
      <c r="C29" s="172"/>
      <c r="D29" s="161" t="s">
        <v>28</v>
      </c>
      <c r="E29" s="162">
        <v>770251367</v>
      </c>
      <c r="F29" s="162">
        <v>760899334</v>
      </c>
    </row>
    <row r="30" spans="1:6" x14ac:dyDescent="0.25">
      <c r="A30" s="171"/>
      <c r="B30" s="172"/>
      <c r="C30" s="172"/>
      <c r="D30" s="161" t="s">
        <v>29</v>
      </c>
      <c r="E30" s="162">
        <v>843150097</v>
      </c>
      <c r="F30" s="162">
        <v>843150097</v>
      </c>
    </row>
    <row r="31" spans="1:6" x14ac:dyDescent="0.25">
      <c r="A31" s="171"/>
      <c r="B31" s="172"/>
      <c r="C31" s="172"/>
      <c r="D31" s="161" t="s">
        <v>30</v>
      </c>
      <c r="E31" s="162">
        <v>710478032</v>
      </c>
      <c r="F31" s="162">
        <v>710478032</v>
      </c>
    </row>
    <row r="32" spans="1:6" x14ac:dyDescent="0.25">
      <c r="A32" s="171"/>
      <c r="B32" s="172"/>
      <c r="C32" s="172"/>
      <c r="D32" s="161" t="s">
        <v>16</v>
      </c>
      <c r="E32" s="162">
        <v>-6734923407.2399998</v>
      </c>
      <c r="F32" s="162">
        <v>89521967</v>
      </c>
    </row>
    <row r="33" spans="1:7" x14ac:dyDescent="0.25">
      <c r="A33" s="171"/>
      <c r="B33" s="172"/>
      <c r="C33" s="172"/>
      <c r="D33" s="161" t="s">
        <v>17</v>
      </c>
      <c r="E33" s="175">
        <v>-1411033379</v>
      </c>
      <c r="F33" s="175">
        <v>-5301677387.0499992</v>
      </c>
      <c r="G33" s="176"/>
    </row>
    <row r="34" spans="1:7" x14ac:dyDescent="0.25">
      <c r="A34" s="171"/>
      <c r="B34" s="172"/>
      <c r="C34" s="172"/>
      <c r="D34" s="157" t="s">
        <v>18</v>
      </c>
      <c r="E34" s="169">
        <v>17766779044.760002</v>
      </c>
      <c r="F34" s="169">
        <v>20691228377.950001</v>
      </c>
    </row>
    <row r="35" spans="1:7" x14ac:dyDescent="0.25">
      <c r="A35" s="171"/>
      <c r="B35" s="172"/>
      <c r="C35" s="172"/>
      <c r="D35" s="167"/>
      <c r="E35" s="168"/>
      <c r="F35" s="168"/>
    </row>
    <row r="36" spans="1:7" ht="15.75" thickBot="1" x14ac:dyDescent="0.3">
      <c r="A36" s="155" t="s">
        <v>7</v>
      </c>
      <c r="B36" s="177">
        <v>111632042841.12</v>
      </c>
      <c r="C36" s="177">
        <v>110564159523.5</v>
      </c>
      <c r="D36" s="157" t="s">
        <v>19</v>
      </c>
      <c r="E36" s="178">
        <v>111632042841.47</v>
      </c>
      <c r="F36" s="178">
        <v>110564159523.5</v>
      </c>
      <c r="G36" s="176"/>
    </row>
    <row r="37" spans="1:7" ht="15.75" thickTop="1" x14ac:dyDescent="0.25">
      <c r="A37" s="179"/>
      <c r="B37" s="180"/>
      <c r="C37" s="180"/>
      <c r="D37" s="180"/>
      <c r="E37" s="180"/>
      <c r="F37" s="181"/>
    </row>
  </sheetData>
  <mergeCells count="3">
    <mergeCell ref="A1:F1"/>
    <mergeCell ref="A3:F3"/>
    <mergeCell ref="A4:F4"/>
  </mergeCells>
  <pageMargins left="1.0236220472440944" right="1.1811023622047245" top="0.74803149606299213" bottom="0.74803149606299213" header="0.31496062992125984" footer="0.31496062992125984"/>
  <pageSetup paperSize="9" scale="8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E26"/>
  <sheetViews>
    <sheetView topLeftCell="A16" zoomScale="90" zoomScaleNormal="90" workbookViewId="0">
      <selection activeCell="C12" sqref="C12"/>
    </sheetView>
  </sheetViews>
  <sheetFormatPr baseColWidth="10" defaultColWidth="11.42578125" defaultRowHeight="15" x14ac:dyDescent="0.25"/>
  <cols>
    <col min="1" max="1" width="64.42578125" style="184" customWidth="1"/>
    <col min="2" max="2" width="19.7109375" style="196" bestFit="1" customWidth="1"/>
    <col min="3" max="3" width="18" style="196" bestFit="1" customWidth="1"/>
    <col min="4" max="16384" width="11.42578125" style="184"/>
  </cols>
  <sheetData>
    <row r="1" spans="1:5" ht="33" x14ac:dyDescent="0.45">
      <c r="A1" s="182" t="s">
        <v>0</v>
      </c>
      <c r="B1" s="183"/>
      <c r="C1" s="183"/>
      <c r="D1" s="182"/>
      <c r="E1" s="182"/>
    </row>
    <row r="3" spans="1:5" ht="18.75" x14ac:dyDescent="0.3">
      <c r="A3" s="335" t="s">
        <v>21</v>
      </c>
      <c r="B3" s="335"/>
      <c r="C3" s="335"/>
    </row>
    <row r="4" spans="1:5" ht="18.75" x14ac:dyDescent="0.3">
      <c r="A4" s="335" t="s">
        <v>775</v>
      </c>
      <c r="B4" s="335"/>
      <c r="C4" s="335"/>
    </row>
    <row r="5" spans="1:5" ht="18.75" x14ac:dyDescent="0.3">
      <c r="A5" s="336" t="s">
        <v>1</v>
      </c>
      <c r="B5" s="336"/>
      <c r="C5" s="336"/>
      <c r="D5" s="185"/>
      <c r="E5" s="185"/>
    </row>
    <row r="7" spans="1:5" x14ac:dyDescent="0.25">
      <c r="A7" s="186"/>
      <c r="B7" s="334" t="s">
        <v>26</v>
      </c>
      <c r="C7" s="334"/>
    </row>
    <row r="8" spans="1:5" x14ac:dyDescent="0.25">
      <c r="A8" s="167"/>
      <c r="B8" s="187">
        <v>44104</v>
      </c>
      <c r="C8" s="187">
        <v>43738</v>
      </c>
    </row>
    <row r="9" spans="1:5" x14ac:dyDescent="0.25">
      <c r="A9" s="167"/>
      <c r="B9" s="188"/>
      <c r="C9" s="188"/>
    </row>
    <row r="10" spans="1:5" x14ac:dyDescent="0.25">
      <c r="A10" s="157" t="s">
        <v>22</v>
      </c>
      <c r="B10" s="189"/>
      <c r="C10" s="189"/>
    </row>
    <row r="11" spans="1:5" x14ac:dyDescent="0.25">
      <c r="A11" s="161" t="s">
        <v>791</v>
      </c>
      <c r="B11" s="190">
        <v>2541870769</v>
      </c>
      <c r="C11" s="190">
        <v>3521367774</v>
      </c>
    </row>
    <row r="12" spans="1:5" x14ac:dyDescent="0.25">
      <c r="A12" s="161" t="s">
        <v>792</v>
      </c>
      <c r="B12" s="160">
        <v>-187869466</v>
      </c>
      <c r="C12" s="160">
        <v>-190931666</v>
      </c>
    </row>
    <row r="13" spans="1:5" x14ac:dyDescent="0.25">
      <c r="A13" s="191" t="s">
        <v>793</v>
      </c>
      <c r="B13" s="192">
        <v>-722548117</v>
      </c>
      <c r="C13" s="192">
        <v>-139545395</v>
      </c>
    </row>
    <row r="14" spans="1:5" x14ac:dyDescent="0.25">
      <c r="A14" s="193" t="s">
        <v>566</v>
      </c>
      <c r="B14" s="194">
        <v>1631453186</v>
      </c>
      <c r="C14" s="194">
        <v>3190890713</v>
      </c>
    </row>
    <row r="15" spans="1:5" x14ac:dyDescent="0.25">
      <c r="A15" s="167"/>
      <c r="B15" s="189"/>
      <c r="C15" s="189"/>
    </row>
    <row r="16" spans="1:5" x14ac:dyDescent="0.25">
      <c r="A16" s="161" t="s">
        <v>794</v>
      </c>
      <c r="B16" s="190">
        <v>380192686.94</v>
      </c>
      <c r="C16" s="190">
        <v>466473132.00999999</v>
      </c>
    </row>
    <row r="17" spans="1:3" x14ac:dyDescent="0.25">
      <c r="A17" s="161" t="s">
        <v>567</v>
      </c>
      <c r="B17" s="160">
        <v>-531509052</v>
      </c>
      <c r="C17" s="160">
        <v>-374937543</v>
      </c>
    </row>
    <row r="18" spans="1:3" x14ac:dyDescent="0.25">
      <c r="A18" s="161" t="s">
        <v>568</v>
      </c>
      <c r="B18" s="160">
        <v>-1313460713.5699999</v>
      </c>
      <c r="C18" s="160">
        <v>-2253876677</v>
      </c>
    </row>
    <row r="19" spans="1:3" x14ac:dyDescent="0.25">
      <c r="A19" s="191" t="s">
        <v>795</v>
      </c>
      <c r="B19" s="192">
        <v>-1498899827.7199998</v>
      </c>
      <c r="C19" s="192">
        <v>-6393133780.6099997</v>
      </c>
    </row>
    <row r="20" spans="1:3" x14ac:dyDescent="0.25">
      <c r="A20" s="154" t="s">
        <v>616</v>
      </c>
      <c r="B20" s="195">
        <v>-2963676906.3499994</v>
      </c>
      <c r="C20" s="195">
        <v>-8555474868.5999994</v>
      </c>
    </row>
    <row r="21" spans="1:3" x14ac:dyDescent="0.25">
      <c r="A21" s="167"/>
      <c r="B21" s="189"/>
      <c r="C21" s="189"/>
    </row>
    <row r="22" spans="1:3" x14ac:dyDescent="0.25">
      <c r="A22" s="161" t="s">
        <v>796</v>
      </c>
      <c r="B22" s="160">
        <v>-78809659</v>
      </c>
      <c r="C22" s="190">
        <v>62906769</v>
      </c>
    </row>
    <row r="23" spans="1:3" x14ac:dyDescent="0.25">
      <c r="A23" s="161" t="s">
        <v>20</v>
      </c>
      <c r="B23" s="160">
        <v>0</v>
      </c>
      <c r="C23" s="160">
        <v>0</v>
      </c>
    </row>
    <row r="24" spans="1:3" x14ac:dyDescent="0.25">
      <c r="A24" s="161"/>
      <c r="B24" s="190"/>
      <c r="C24" s="190"/>
    </row>
    <row r="25" spans="1:3" x14ac:dyDescent="0.25">
      <c r="A25" s="167"/>
      <c r="B25" s="189"/>
      <c r="C25" s="189"/>
    </row>
    <row r="26" spans="1:3" x14ac:dyDescent="0.25">
      <c r="A26" s="154" t="s">
        <v>569</v>
      </c>
      <c r="B26" s="195">
        <v>-1411033379.3499994</v>
      </c>
      <c r="C26" s="195">
        <v>-5301677386.5999994</v>
      </c>
    </row>
  </sheetData>
  <mergeCells count="4">
    <mergeCell ref="B7:C7"/>
    <mergeCell ref="A3:C3"/>
    <mergeCell ref="A4:C4"/>
    <mergeCell ref="A5:C5"/>
  </mergeCells>
  <pageMargins left="0.70866141732283472" right="0.70866141732283472" top="1.3385826771653544" bottom="0.74803149606299213" header="0.31496062992125984" footer="0.31496062992125984"/>
  <pageSetup paperSize="9" scale="8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27"/>
  <sheetViews>
    <sheetView zoomScale="90" zoomScaleNormal="90" workbookViewId="0">
      <selection activeCell="B18" sqref="B18"/>
    </sheetView>
  </sheetViews>
  <sheetFormatPr baseColWidth="10" defaultColWidth="9.140625" defaultRowHeight="15" x14ac:dyDescent="0.25"/>
  <cols>
    <col min="1" max="1" width="41" style="114" customWidth="1"/>
    <col min="2" max="2" width="17.42578125" style="114" bestFit="1" customWidth="1"/>
    <col min="3" max="3" width="16.85546875" style="114" bestFit="1" customWidth="1"/>
    <col min="4" max="4" width="13.85546875" style="114" bestFit="1" customWidth="1"/>
    <col min="5" max="5" width="16.5703125" style="114" customWidth="1"/>
    <col min="6" max="6" width="13.85546875" style="114" bestFit="1" customWidth="1"/>
    <col min="7" max="8" width="16.42578125" style="114" bestFit="1" customWidth="1"/>
    <col min="9" max="9" width="20" style="114" customWidth="1"/>
    <col min="10" max="10" width="9.140625" style="114"/>
    <col min="11" max="11" width="32.42578125" style="114" bestFit="1" customWidth="1"/>
    <col min="12" max="12" width="12" style="114" bestFit="1" customWidth="1"/>
    <col min="13" max="16384" width="9.140625" style="114"/>
  </cols>
  <sheetData>
    <row r="1" spans="1:9" ht="33" x14ac:dyDescent="0.45">
      <c r="A1" s="339" t="s">
        <v>0</v>
      </c>
      <c r="B1" s="339"/>
      <c r="C1" s="339"/>
      <c r="D1" s="339"/>
      <c r="E1" s="339"/>
      <c r="F1" s="339"/>
      <c r="G1" s="339"/>
      <c r="H1" s="339"/>
      <c r="I1" s="339"/>
    </row>
    <row r="2" spans="1:9" x14ac:dyDescent="0.25">
      <c r="A2" s="184"/>
      <c r="B2" s="197"/>
      <c r="C2" s="196"/>
      <c r="D2" s="184"/>
    </row>
    <row r="3" spans="1:9" ht="18.75" x14ac:dyDescent="0.3">
      <c r="A3" s="335" t="s">
        <v>31</v>
      </c>
      <c r="B3" s="335"/>
      <c r="C3" s="335"/>
      <c r="D3" s="335"/>
      <c r="E3" s="335"/>
      <c r="F3" s="335"/>
      <c r="G3" s="335"/>
      <c r="H3" s="335"/>
      <c r="I3" s="335"/>
    </row>
    <row r="4" spans="1:9" ht="18.75" x14ac:dyDescent="0.3">
      <c r="A4" s="335" t="s">
        <v>775</v>
      </c>
      <c r="B4" s="335"/>
      <c r="C4" s="335"/>
      <c r="D4" s="335"/>
      <c r="E4" s="335"/>
      <c r="F4" s="335"/>
      <c r="G4" s="335"/>
      <c r="H4" s="335"/>
      <c r="I4" s="335"/>
    </row>
    <row r="5" spans="1:9" ht="18.75" x14ac:dyDescent="0.3">
      <c r="A5" s="336" t="s">
        <v>1</v>
      </c>
      <c r="B5" s="336"/>
      <c r="C5" s="336"/>
      <c r="D5" s="336"/>
      <c r="E5" s="336"/>
      <c r="F5" s="336"/>
      <c r="G5" s="336"/>
      <c r="H5" s="336"/>
      <c r="I5" s="336"/>
    </row>
    <row r="7" spans="1:9" x14ac:dyDescent="0.25">
      <c r="A7" s="338" t="s">
        <v>32</v>
      </c>
      <c r="B7" s="338" t="s">
        <v>33</v>
      </c>
      <c r="C7" s="340" t="s">
        <v>46</v>
      </c>
      <c r="D7" s="340"/>
      <c r="E7" s="340"/>
      <c r="F7" s="340"/>
      <c r="G7" s="340" t="s">
        <v>41</v>
      </c>
      <c r="H7" s="340"/>
      <c r="I7" s="337" t="s">
        <v>40</v>
      </c>
    </row>
    <row r="8" spans="1:9" ht="26.25" customHeight="1" x14ac:dyDescent="0.25">
      <c r="A8" s="338"/>
      <c r="B8" s="338"/>
      <c r="C8" s="198" t="s">
        <v>34</v>
      </c>
      <c r="D8" s="198" t="s">
        <v>35</v>
      </c>
      <c r="E8" s="199" t="s">
        <v>36</v>
      </c>
      <c r="F8" s="198" t="s">
        <v>37</v>
      </c>
      <c r="G8" s="198" t="s">
        <v>38</v>
      </c>
      <c r="H8" s="198" t="s">
        <v>39</v>
      </c>
      <c r="I8" s="337"/>
    </row>
    <row r="9" spans="1:9" x14ac:dyDescent="0.25">
      <c r="A9" s="171"/>
      <c r="B9" s="200"/>
      <c r="C9" s="200"/>
      <c r="D9" s="200"/>
      <c r="E9" s="200"/>
      <c r="F9" s="200"/>
      <c r="G9" s="200"/>
      <c r="H9" s="200"/>
      <c r="I9" s="200"/>
    </row>
    <row r="10" spans="1:9" x14ac:dyDescent="0.25">
      <c r="A10" s="201" t="s">
        <v>711</v>
      </c>
      <c r="B10" s="202">
        <v>22000000000</v>
      </c>
      <c r="C10" s="202">
        <v>1577472810</v>
      </c>
      <c r="D10" s="202">
        <v>731488055</v>
      </c>
      <c r="E10" s="202">
        <v>710478032</v>
      </c>
      <c r="F10" s="202">
        <v>626863113</v>
      </c>
      <c r="G10" s="202">
        <v>89521968</v>
      </c>
      <c r="H10" s="202">
        <v>899133050</v>
      </c>
      <c r="I10" s="202">
        <v>26634957028</v>
      </c>
    </row>
    <row r="11" spans="1:9" x14ac:dyDescent="0.25">
      <c r="A11" s="161"/>
      <c r="B11" s="164"/>
      <c r="C11" s="164"/>
      <c r="D11" s="164"/>
      <c r="E11" s="164"/>
      <c r="F11" s="164"/>
      <c r="G11" s="164"/>
      <c r="H11" s="164"/>
      <c r="I11" s="164"/>
    </row>
    <row r="12" spans="1:9" x14ac:dyDescent="0.25">
      <c r="A12" s="161" t="s">
        <v>42</v>
      </c>
      <c r="B12" s="164">
        <v>0</v>
      </c>
      <c r="C12" s="164">
        <v>0</v>
      </c>
      <c r="D12" s="164">
        <v>0</v>
      </c>
      <c r="E12" s="164">
        <v>0</v>
      </c>
      <c r="F12" s="164">
        <v>0</v>
      </c>
      <c r="G12" s="164">
        <v>0</v>
      </c>
      <c r="H12" s="164">
        <v>0</v>
      </c>
      <c r="I12" s="202">
        <v>0</v>
      </c>
    </row>
    <row r="13" spans="1:9" x14ac:dyDescent="0.25">
      <c r="A13" s="161" t="s">
        <v>43</v>
      </c>
      <c r="B13" s="164">
        <v>0</v>
      </c>
      <c r="C13" s="164">
        <v>0</v>
      </c>
      <c r="D13" s="164">
        <v>0</v>
      </c>
      <c r="E13" s="164">
        <v>0</v>
      </c>
      <c r="F13" s="164">
        <v>0</v>
      </c>
      <c r="G13" s="164">
        <v>0</v>
      </c>
      <c r="H13" s="164">
        <v>0</v>
      </c>
      <c r="I13" s="164">
        <v>0</v>
      </c>
    </row>
    <row r="14" spans="1:9" x14ac:dyDescent="0.25">
      <c r="A14" s="161" t="s">
        <v>44</v>
      </c>
      <c r="B14" s="164">
        <v>0</v>
      </c>
      <c r="C14" s="164">
        <v>0</v>
      </c>
      <c r="D14" s="164">
        <v>0</v>
      </c>
      <c r="E14" s="164">
        <v>0</v>
      </c>
      <c r="F14" s="164">
        <v>0</v>
      </c>
      <c r="G14" s="164">
        <v>0</v>
      </c>
      <c r="H14" s="164">
        <v>0</v>
      </c>
      <c r="I14" s="164">
        <v>0</v>
      </c>
    </row>
    <row r="15" spans="1:9" x14ac:dyDescent="0.25">
      <c r="A15" s="161" t="s">
        <v>45</v>
      </c>
      <c r="B15" s="164">
        <v>0</v>
      </c>
      <c r="C15" s="164">
        <v>0</v>
      </c>
      <c r="D15" s="164">
        <v>0</v>
      </c>
      <c r="E15" s="164">
        <v>0</v>
      </c>
      <c r="F15" s="164">
        <v>0</v>
      </c>
      <c r="G15" s="164">
        <v>0</v>
      </c>
      <c r="H15" s="164">
        <v>0</v>
      </c>
      <c r="I15" s="164">
        <v>0</v>
      </c>
    </row>
    <row r="16" spans="1:9" x14ac:dyDescent="0.25">
      <c r="A16" s="161" t="s">
        <v>28</v>
      </c>
      <c r="B16" s="164">
        <v>0</v>
      </c>
      <c r="C16" s="164">
        <v>11383525</v>
      </c>
      <c r="D16" s="164">
        <v>29411279</v>
      </c>
      <c r="E16" s="164">
        <v>0</v>
      </c>
      <c r="F16" s="164">
        <v>0</v>
      </c>
      <c r="G16" s="164">
        <v>216286984</v>
      </c>
      <c r="H16" s="164">
        <v>0</v>
      </c>
      <c r="I16" s="164">
        <v>257081788</v>
      </c>
    </row>
    <row r="17" spans="1:9" x14ac:dyDescent="0.25">
      <c r="A17" s="203" t="s">
        <v>17</v>
      </c>
      <c r="B17" s="204">
        <v>0</v>
      </c>
      <c r="C17" s="204">
        <v>0</v>
      </c>
      <c r="D17" s="204">
        <v>0</v>
      </c>
      <c r="E17" s="204">
        <v>0</v>
      </c>
      <c r="F17" s="204">
        <v>0</v>
      </c>
      <c r="G17" s="204">
        <v>0</v>
      </c>
      <c r="H17" s="204">
        <v>-6200810437</v>
      </c>
      <c r="I17" s="204">
        <v>-6200810437</v>
      </c>
    </row>
    <row r="18" spans="1:9" ht="15.75" thickBot="1" x14ac:dyDescent="0.3">
      <c r="A18" s="205" t="s">
        <v>779</v>
      </c>
      <c r="B18" s="206">
        <v>22000000000</v>
      </c>
      <c r="C18" s="206">
        <v>1588856335</v>
      </c>
      <c r="D18" s="206">
        <v>760899334</v>
      </c>
      <c r="E18" s="206">
        <v>710478032</v>
      </c>
      <c r="F18" s="206">
        <v>626863113</v>
      </c>
      <c r="G18" s="206">
        <v>305808952</v>
      </c>
      <c r="H18" s="206">
        <v>-5301677387</v>
      </c>
      <c r="I18" s="206">
        <v>20691228379</v>
      </c>
    </row>
    <row r="19" spans="1:9" ht="15.75" thickTop="1" x14ac:dyDescent="0.25">
      <c r="A19" s="207"/>
      <c r="B19" s="208"/>
      <c r="C19" s="208"/>
      <c r="D19" s="208"/>
      <c r="E19" s="208"/>
      <c r="F19" s="208"/>
      <c r="G19" s="208"/>
      <c r="H19" s="208"/>
      <c r="I19" s="208"/>
    </row>
    <row r="20" spans="1:9" x14ac:dyDescent="0.25">
      <c r="A20" s="161" t="s">
        <v>42</v>
      </c>
      <c r="B20" s="164">
        <v>0</v>
      </c>
      <c r="C20" s="164">
        <v>0</v>
      </c>
      <c r="D20" s="164">
        <v>0</v>
      </c>
      <c r="E20" s="164">
        <v>0</v>
      </c>
      <c r="F20" s="164">
        <v>0</v>
      </c>
      <c r="G20" s="164">
        <v>0</v>
      </c>
      <c r="H20" s="164">
        <v>0</v>
      </c>
      <c r="I20" s="164">
        <v>0</v>
      </c>
    </row>
    <row r="21" spans="1:9" x14ac:dyDescent="0.25">
      <c r="A21" s="161" t="s">
        <v>43</v>
      </c>
      <c r="B21" s="164">
        <v>0</v>
      </c>
      <c r="C21" s="164">
        <v>0</v>
      </c>
      <c r="D21" s="164">
        <v>0</v>
      </c>
      <c r="E21" s="164">
        <v>0</v>
      </c>
      <c r="F21" s="164">
        <v>0</v>
      </c>
      <c r="G21" s="164">
        <v>0</v>
      </c>
      <c r="H21" s="164">
        <v>0</v>
      </c>
      <c r="I21" s="164">
        <v>0</v>
      </c>
    </row>
    <row r="22" spans="1:9" x14ac:dyDescent="0.25">
      <c r="A22" s="161" t="s">
        <v>44</v>
      </c>
      <c r="B22" s="164">
        <v>0</v>
      </c>
      <c r="C22" s="164">
        <v>0</v>
      </c>
      <c r="D22" s="164">
        <v>0</v>
      </c>
      <c r="E22" s="164">
        <v>0</v>
      </c>
      <c r="F22" s="164">
        <v>0</v>
      </c>
      <c r="G22" s="164">
        <v>0</v>
      </c>
      <c r="H22" s="164">
        <v>0</v>
      </c>
      <c r="I22" s="164">
        <v>0</v>
      </c>
    </row>
    <row r="23" spans="1:9" x14ac:dyDescent="0.25">
      <c r="A23" s="161" t="s">
        <v>45</v>
      </c>
      <c r="B23" s="164">
        <v>0</v>
      </c>
      <c r="C23" s="164">
        <v>0</v>
      </c>
      <c r="D23" s="164">
        <v>0</v>
      </c>
      <c r="E23" s="164">
        <v>0</v>
      </c>
      <c r="F23" s="164">
        <v>0</v>
      </c>
      <c r="G23" s="164">
        <v>0</v>
      </c>
      <c r="H23" s="164">
        <v>0</v>
      </c>
      <c r="I23" s="164">
        <v>0</v>
      </c>
    </row>
    <row r="24" spans="1:9" x14ac:dyDescent="0.25">
      <c r="A24" s="161" t="s">
        <v>28</v>
      </c>
      <c r="B24" s="164">
        <v>0</v>
      </c>
      <c r="C24" s="164">
        <v>0</v>
      </c>
      <c r="D24" s="164">
        <v>9352033</v>
      </c>
      <c r="E24" s="164">
        <v>0</v>
      </c>
      <c r="F24" s="164">
        <v>0</v>
      </c>
      <c r="G24" s="164">
        <v>-6824445374</v>
      </c>
      <c r="H24" s="164">
        <v>0</v>
      </c>
      <c r="I24" s="164">
        <v>-6815093341</v>
      </c>
    </row>
    <row r="25" spans="1:9" x14ac:dyDescent="0.25">
      <c r="A25" s="203" t="s">
        <v>17</v>
      </c>
      <c r="B25" s="204">
        <v>0</v>
      </c>
      <c r="C25" s="204">
        <v>0</v>
      </c>
      <c r="D25" s="204">
        <v>0</v>
      </c>
      <c r="E25" s="204">
        <v>0</v>
      </c>
      <c r="F25" s="204">
        <v>0</v>
      </c>
      <c r="G25" s="204">
        <v>0</v>
      </c>
      <c r="H25" s="204">
        <v>3890644008</v>
      </c>
      <c r="I25" s="204">
        <v>3890644008</v>
      </c>
    </row>
    <row r="26" spans="1:9" ht="15.75" thickBot="1" x14ac:dyDescent="0.3">
      <c r="A26" s="205" t="s">
        <v>778</v>
      </c>
      <c r="B26" s="209">
        <v>22000000000</v>
      </c>
      <c r="C26" s="209">
        <v>1588856335</v>
      </c>
      <c r="D26" s="209">
        <v>770251367</v>
      </c>
      <c r="E26" s="209">
        <v>710478032</v>
      </c>
      <c r="F26" s="209">
        <v>626863113</v>
      </c>
      <c r="G26" s="206">
        <v>-6518636422</v>
      </c>
      <c r="H26" s="206">
        <v>-1411033379</v>
      </c>
      <c r="I26" s="206">
        <v>17766779045</v>
      </c>
    </row>
    <row r="27" spans="1:9" ht="15.75" thickTop="1" x14ac:dyDescent="0.25">
      <c r="A27" s="179"/>
      <c r="B27" s="179"/>
      <c r="C27" s="180"/>
      <c r="D27" s="180"/>
      <c r="E27" s="180"/>
      <c r="F27" s="180"/>
      <c r="G27" s="180"/>
      <c r="H27" s="180"/>
      <c r="I27" s="181"/>
    </row>
  </sheetData>
  <mergeCells count="9">
    <mergeCell ref="I7:I8"/>
    <mergeCell ref="A7:A8"/>
    <mergeCell ref="A1:I1"/>
    <mergeCell ref="A3:I3"/>
    <mergeCell ref="A4:I4"/>
    <mergeCell ref="A5:I5"/>
    <mergeCell ref="G7:H7"/>
    <mergeCell ref="B7:B8"/>
    <mergeCell ref="C7:F7"/>
  </mergeCells>
  <pageMargins left="0.9055118110236221" right="0.70866141732283472" top="0.74803149606299213" bottom="0.74803149606299213" header="0.31496062992125984" footer="0.31496062992125984"/>
  <pageSetup paperSize="9" scale="75" orientation="landscape" r:id="rId1"/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E44"/>
  <sheetViews>
    <sheetView topLeftCell="A22" zoomScale="90" zoomScaleNormal="90" workbookViewId="0">
      <selection activeCell="G24" sqref="G24"/>
    </sheetView>
  </sheetViews>
  <sheetFormatPr baseColWidth="10" defaultColWidth="11.42578125" defaultRowHeight="15" x14ac:dyDescent="0.25"/>
  <cols>
    <col min="1" max="1" width="76.42578125" style="184" bestFit="1" customWidth="1"/>
    <col min="2" max="2" width="16.42578125" style="184" bestFit="1" customWidth="1"/>
    <col min="3" max="3" width="5.7109375" style="184" customWidth="1"/>
    <col min="4" max="4" width="16.42578125" style="184" bestFit="1" customWidth="1"/>
    <col min="5" max="5" width="17.28515625" style="184" bestFit="1" customWidth="1"/>
    <col min="6" max="16384" width="11.42578125" style="184"/>
  </cols>
  <sheetData>
    <row r="1" spans="1:5" ht="33" x14ac:dyDescent="0.45">
      <c r="A1" s="339" t="s">
        <v>0</v>
      </c>
      <c r="B1" s="339"/>
      <c r="C1" s="339"/>
      <c r="D1" s="339"/>
    </row>
    <row r="3" spans="1:5" ht="18.75" x14ac:dyDescent="0.3">
      <c r="A3" s="335" t="s">
        <v>175</v>
      </c>
      <c r="B3" s="335"/>
      <c r="C3" s="335"/>
      <c r="D3" s="335"/>
    </row>
    <row r="4" spans="1:5" ht="18.75" x14ac:dyDescent="0.3">
      <c r="A4" s="335" t="s">
        <v>775</v>
      </c>
      <c r="B4" s="335"/>
      <c r="C4" s="335"/>
      <c r="D4" s="335"/>
    </row>
    <row r="5" spans="1:5" ht="18.75" x14ac:dyDescent="0.3">
      <c r="A5" s="336" t="s">
        <v>1</v>
      </c>
      <c r="B5" s="336"/>
      <c r="C5" s="336"/>
      <c r="D5" s="336"/>
    </row>
    <row r="7" spans="1:5" ht="29.25" x14ac:dyDescent="0.25">
      <c r="A7" s="210"/>
      <c r="B7" s="211" t="s">
        <v>785</v>
      </c>
      <c r="C7" s="212"/>
      <c r="D7" s="211" t="s">
        <v>769</v>
      </c>
      <c r="E7" s="213"/>
    </row>
    <row r="8" spans="1:5" ht="15.75" x14ac:dyDescent="0.25">
      <c r="A8" s="214" t="s">
        <v>574</v>
      </c>
      <c r="B8" s="215"/>
      <c r="C8" s="215"/>
      <c r="D8" s="216"/>
      <c r="E8" s="217"/>
    </row>
    <row r="9" spans="1:5" ht="15.75" x14ac:dyDescent="0.25">
      <c r="A9" s="214"/>
      <c r="B9" s="218"/>
      <c r="C9" s="218"/>
      <c r="D9" s="219"/>
      <c r="E9" s="220"/>
    </row>
    <row r="10" spans="1:5" ht="15.75" x14ac:dyDescent="0.25">
      <c r="A10" s="171" t="s">
        <v>47</v>
      </c>
      <c r="B10" s="221">
        <v>247914551</v>
      </c>
      <c r="C10" s="221"/>
      <c r="D10" s="222">
        <v>4251284211</v>
      </c>
      <c r="E10" s="220"/>
    </row>
    <row r="11" spans="1:5" ht="15.75" x14ac:dyDescent="0.25">
      <c r="A11" s="171" t="s">
        <v>570</v>
      </c>
      <c r="B11" s="221">
        <v>-657556811</v>
      </c>
      <c r="C11" s="221"/>
      <c r="D11" s="222">
        <v>-1047852457</v>
      </c>
      <c r="E11" s="220"/>
    </row>
    <row r="12" spans="1:5" ht="15.75" x14ac:dyDescent="0.25">
      <c r="A12" s="171" t="s">
        <v>571</v>
      </c>
      <c r="B12" s="221">
        <v>-435675462</v>
      </c>
      <c r="C12" s="221"/>
      <c r="D12" s="222">
        <v>-472832153</v>
      </c>
      <c r="E12" s="220"/>
    </row>
    <row r="13" spans="1:5" ht="15.75" x14ac:dyDescent="0.25">
      <c r="A13" s="171" t="s">
        <v>48</v>
      </c>
      <c r="B13" s="221">
        <v>-1380291812</v>
      </c>
      <c r="C13" s="221"/>
      <c r="D13" s="222">
        <v>-1165073245</v>
      </c>
      <c r="E13" s="220"/>
    </row>
    <row r="14" spans="1:5" ht="15.75" x14ac:dyDescent="0.25">
      <c r="A14" s="171"/>
      <c r="B14" s="221"/>
      <c r="C14" s="221"/>
      <c r="D14" s="222"/>
      <c r="E14" s="220"/>
    </row>
    <row r="15" spans="1:5" ht="15.75" x14ac:dyDescent="0.25">
      <c r="A15" s="223" t="s">
        <v>572</v>
      </c>
      <c r="B15" s="224">
        <v>-2225609534</v>
      </c>
      <c r="C15" s="225"/>
      <c r="D15" s="226">
        <v>1565526356</v>
      </c>
      <c r="E15" s="213"/>
    </row>
    <row r="16" spans="1:5" ht="15.75" x14ac:dyDescent="0.25">
      <c r="A16" s="214"/>
      <c r="B16" s="221"/>
      <c r="C16" s="221"/>
      <c r="D16" s="222"/>
      <c r="E16" s="220"/>
    </row>
    <row r="17" spans="1:5" ht="15.75" x14ac:dyDescent="0.25">
      <c r="A17" s="171"/>
      <c r="B17" s="221"/>
      <c r="C17" s="221"/>
      <c r="D17" s="222"/>
      <c r="E17" s="220"/>
    </row>
    <row r="18" spans="1:5" ht="15.75" x14ac:dyDescent="0.25">
      <c r="A18" s="171" t="s">
        <v>20</v>
      </c>
      <c r="B18" s="227">
        <v>0</v>
      </c>
      <c r="C18" s="221"/>
      <c r="D18" s="228">
        <v>0</v>
      </c>
      <c r="E18" s="220"/>
    </row>
    <row r="19" spans="1:5" ht="15.75" x14ac:dyDescent="0.25">
      <c r="A19" s="171"/>
      <c r="B19" s="221"/>
      <c r="C19" s="221"/>
      <c r="D19" s="222"/>
      <c r="E19" s="220"/>
    </row>
    <row r="20" spans="1:5" ht="15.75" x14ac:dyDescent="0.25">
      <c r="A20" s="214" t="s">
        <v>573</v>
      </c>
      <c r="B20" s="229">
        <v>-2225609534</v>
      </c>
      <c r="C20" s="225"/>
      <c r="D20" s="230">
        <v>1565526356</v>
      </c>
      <c r="E20" s="213"/>
    </row>
    <row r="21" spans="1:5" ht="15.75" x14ac:dyDescent="0.25">
      <c r="A21" s="214"/>
      <c r="B21" s="225"/>
      <c r="C21" s="225"/>
      <c r="D21" s="231"/>
      <c r="E21" s="213"/>
    </row>
    <row r="22" spans="1:5" ht="15.75" x14ac:dyDescent="0.25">
      <c r="A22" s="214"/>
      <c r="B22" s="225"/>
      <c r="C22" s="225"/>
      <c r="D22" s="231"/>
      <c r="E22" s="213"/>
    </row>
    <row r="23" spans="1:5" ht="15.75" x14ac:dyDescent="0.25">
      <c r="A23" s="214" t="s">
        <v>575</v>
      </c>
      <c r="B23" s="221"/>
      <c r="C23" s="221"/>
      <c r="D23" s="222"/>
      <c r="E23" s="220"/>
    </row>
    <row r="24" spans="1:5" ht="15.75" x14ac:dyDescent="0.25">
      <c r="A24" s="171" t="s">
        <v>617</v>
      </c>
      <c r="B24" s="221">
        <v>2194682</v>
      </c>
      <c r="C24" s="221"/>
      <c r="D24" s="222">
        <v>156350530</v>
      </c>
      <c r="E24" s="220"/>
    </row>
    <row r="25" spans="1:5" ht="15.75" x14ac:dyDescent="0.25">
      <c r="A25" s="171" t="s">
        <v>50</v>
      </c>
      <c r="B25" s="221">
        <v>0</v>
      </c>
      <c r="C25" s="221"/>
      <c r="D25" s="222">
        <v>0</v>
      </c>
      <c r="E25" s="220"/>
    </row>
    <row r="26" spans="1:5" ht="15.75" x14ac:dyDescent="0.25">
      <c r="A26" s="214" t="s">
        <v>51</v>
      </c>
      <c r="B26" s="232">
        <v>2194682</v>
      </c>
      <c r="C26" s="225"/>
      <c r="D26" s="233">
        <v>156350530</v>
      </c>
      <c r="E26" s="213"/>
    </row>
    <row r="27" spans="1:5" ht="15.75" x14ac:dyDescent="0.25">
      <c r="A27" s="171"/>
      <c r="B27" s="221"/>
      <c r="C27" s="221"/>
      <c r="D27" s="222"/>
      <c r="E27" s="220"/>
    </row>
    <row r="28" spans="1:5" ht="15.75" x14ac:dyDescent="0.25">
      <c r="A28" s="214" t="s">
        <v>576</v>
      </c>
      <c r="B28" s="221"/>
      <c r="C28" s="221"/>
      <c r="D28" s="222"/>
      <c r="E28" s="220"/>
    </row>
    <row r="29" spans="1:5" ht="15.75" x14ac:dyDescent="0.25">
      <c r="A29" s="234" t="s">
        <v>786</v>
      </c>
      <c r="B29" s="221">
        <v>-336852249</v>
      </c>
      <c r="C29" s="221"/>
      <c r="D29" s="222">
        <v>-901446257</v>
      </c>
      <c r="E29" s="220"/>
    </row>
    <row r="30" spans="1:5" ht="15.75" hidden="1" x14ac:dyDescent="0.25">
      <c r="A30" s="234" t="s">
        <v>577</v>
      </c>
      <c r="B30" s="221">
        <v>0</v>
      </c>
      <c r="C30" s="221"/>
      <c r="D30" s="222">
        <v>0</v>
      </c>
      <c r="E30" s="220"/>
    </row>
    <row r="31" spans="1:5" ht="15.75" x14ac:dyDescent="0.25">
      <c r="A31" s="234" t="s">
        <v>52</v>
      </c>
      <c r="B31" s="221">
        <v>0</v>
      </c>
      <c r="C31" s="221"/>
      <c r="D31" s="222">
        <v>-144381061</v>
      </c>
      <c r="E31" s="220"/>
    </row>
    <row r="32" spans="1:5" ht="15.75" x14ac:dyDescent="0.25">
      <c r="A32" s="234"/>
      <c r="B32" s="221">
        <v>0</v>
      </c>
      <c r="C32" s="221"/>
      <c r="D32" s="222">
        <v>0</v>
      </c>
      <c r="E32" s="220"/>
    </row>
    <row r="33" spans="1:5" ht="15.75" x14ac:dyDescent="0.25">
      <c r="A33" s="214" t="s">
        <v>53</v>
      </c>
      <c r="B33" s="232">
        <v>-336852249</v>
      </c>
      <c r="C33" s="225"/>
      <c r="D33" s="233">
        <v>-1045827318</v>
      </c>
      <c r="E33" s="213"/>
    </row>
    <row r="34" spans="1:5" ht="15.75" x14ac:dyDescent="0.25">
      <c r="A34" s="171"/>
      <c r="B34" s="221"/>
      <c r="C34" s="221"/>
      <c r="D34" s="222"/>
      <c r="E34" s="220"/>
    </row>
    <row r="35" spans="1:5" ht="15.75" x14ac:dyDescent="0.25">
      <c r="A35" s="223" t="s">
        <v>578</v>
      </c>
      <c r="B35" s="229">
        <v>7904443096</v>
      </c>
      <c r="C35" s="225"/>
      <c r="D35" s="230">
        <v>2643429689</v>
      </c>
      <c r="E35" s="220"/>
    </row>
    <row r="36" spans="1:5" ht="15.75" x14ac:dyDescent="0.25">
      <c r="A36" s="214"/>
      <c r="B36" s="235"/>
      <c r="C36" s="235"/>
      <c r="D36" s="236"/>
      <c r="E36" s="213"/>
    </row>
    <row r="37" spans="1:5" ht="15.75" x14ac:dyDescent="0.25">
      <c r="A37" s="171"/>
      <c r="B37" s="221"/>
      <c r="C37" s="221"/>
      <c r="D37" s="222"/>
      <c r="E37" s="220"/>
    </row>
    <row r="38" spans="1:5" ht="15.75" x14ac:dyDescent="0.25">
      <c r="A38" s="234" t="s">
        <v>54</v>
      </c>
      <c r="B38" s="235">
        <v>5344175995</v>
      </c>
      <c r="C38" s="235"/>
      <c r="D38" s="236">
        <v>3319479257</v>
      </c>
      <c r="E38" s="213"/>
    </row>
    <row r="39" spans="1:5" ht="15.75" x14ac:dyDescent="0.25">
      <c r="A39" s="234" t="s">
        <v>55</v>
      </c>
      <c r="B39" s="235">
        <v>5836397867</v>
      </c>
      <c r="C39" s="235"/>
      <c r="D39" s="236">
        <v>2516918610</v>
      </c>
      <c r="E39" s="213"/>
    </row>
    <row r="40" spans="1:5" ht="16.5" thickBot="1" x14ac:dyDescent="0.3">
      <c r="A40" s="234" t="s">
        <v>56</v>
      </c>
      <c r="B40" s="237">
        <v>492221872</v>
      </c>
      <c r="C40" s="225"/>
      <c r="D40" s="238">
        <v>5836397867</v>
      </c>
      <c r="E40" s="213"/>
    </row>
    <row r="41" spans="1:5" ht="15.75" thickTop="1" x14ac:dyDescent="0.25">
      <c r="A41" s="179"/>
      <c r="B41" s="239"/>
      <c r="C41" s="239"/>
      <c r="D41" s="240"/>
      <c r="E41" s="215"/>
    </row>
    <row r="42" spans="1:5" x14ac:dyDescent="0.25">
      <c r="B42" s="215"/>
      <c r="C42" s="215"/>
      <c r="D42" s="215"/>
      <c r="E42" s="215"/>
    </row>
    <row r="43" spans="1:5" x14ac:dyDescent="0.25">
      <c r="B43" s="215"/>
      <c r="C43" s="215"/>
      <c r="D43" s="215"/>
      <c r="E43" s="215"/>
    </row>
    <row r="44" spans="1:5" x14ac:dyDescent="0.25">
      <c r="B44" s="215"/>
      <c r="C44" s="215"/>
      <c r="D44" s="215"/>
      <c r="E44" s="215"/>
    </row>
  </sheetData>
  <mergeCells count="4">
    <mergeCell ref="A1:D1"/>
    <mergeCell ref="A3:D3"/>
    <mergeCell ref="A4:D4"/>
    <mergeCell ref="A5:D5"/>
  </mergeCells>
  <pageMargins left="0.70866141732283472" right="0.70866141732283472" top="1.3385826771653544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K25"/>
  <sheetViews>
    <sheetView tabSelected="1" zoomScale="90" zoomScaleNormal="90" workbookViewId="0">
      <selection activeCell="J13" sqref="J13"/>
    </sheetView>
  </sheetViews>
  <sheetFormatPr baseColWidth="10" defaultColWidth="11.42578125" defaultRowHeight="15" x14ac:dyDescent="0.25"/>
  <cols>
    <col min="1" max="1" width="27.42578125" style="114" customWidth="1"/>
    <col min="2" max="2" width="15.5703125" style="114" bestFit="1" customWidth="1"/>
    <col min="3" max="3" width="13.85546875" style="114" bestFit="1" customWidth="1"/>
    <col min="4" max="4" width="14.5703125" style="114" bestFit="1" customWidth="1"/>
    <col min="5" max="5" width="12.7109375" style="114" bestFit="1" customWidth="1"/>
    <col min="6" max="6" width="15.5703125" style="114" bestFit="1" customWidth="1"/>
    <col min="7" max="8" width="14.5703125" style="114" bestFit="1" customWidth="1"/>
    <col min="9" max="9" width="13.85546875" style="114" bestFit="1" customWidth="1"/>
    <col min="10" max="10" width="16.42578125" style="114" bestFit="1" customWidth="1"/>
    <col min="11" max="11" width="15.28515625" style="114" customWidth="1"/>
    <col min="12" max="16384" width="11.42578125" style="114"/>
  </cols>
  <sheetData>
    <row r="1" spans="1:11" ht="33" x14ac:dyDescent="0.45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</row>
    <row r="3" spans="1:11" ht="18.75" x14ac:dyDescent="0.3">
      <c r="A3" s="332" t="s">
        <v>771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</row>
    <row r="4" spans="1:11" ht="18.75" x14ac:dyDescent="0.3">
      <c r="A4" s="333" t="s">
        <v>1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</row>
    <row r="6" spans="1:11" ht="18.75" x14ac:dyDescent="0.3">
      <c r="A6" s="332" t="s">
        <v>534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</row>
    <row r="7" spans="1:11" x14ac:dyDescent="0.25">
      <c r="K7" s="241" t="s">
        <v>95</v>
      </c>
    </row>
    <row r="8" spans="1:11" ht="15" customHeight="1" x14ac:dyDescent="0.25">
      <c r="A8" s="343" t="s">
        <v>58</v>
      </c>
      <c r="B8" s="345" t="s">
        <v>59</v>
      </c>
      <c r="C8" s="345"/>
      <c r="D8" s="345"/>
      <c r="E8" s="345"/>
      <c r="F8" s="345"/>
      <c r="G8" s="345" t="s">
        <v>75</v>
      </c>
      <c r="H8" s="345"/>
      <c r="I8" s="345"/>
      <c r="J8" s="346"/>
      <c r="K8" s="341" t="s">
        <v>61</v>
      </c>
    </row>
    <row r="9" spans="1:11" ht="45" x14ac:dyDescent="0.25">
      <c r="A9" s="344"/>
      <c r="B9" s="242" t="s">
        <v>74</v>
      </c>
      <c r="C9" s="242" t="s">
        <v>73</v>
      </c>
      <c r="D9" s="242" t="s">
        <v>72</v>
      </c>
      <c r="E9" s="242" t="s">
        <v>71</v>
      </c>
      <c r="F9" s="242" t="s">
        <v>70</v>
      </c>
      <c r="G9" s="242" t="s">
        <v>69</v>
      </c>
      <c r="H9" s="242" t="s">
        <v>68</v>
      </c>
      <c r="I9" s="242" t="s">
        <v>67</v>
      </c>
      <c r="J9" s="243" t="s">
        <v>66</v>
      </c>
      <c r="K9" s="342"/>
    </row>
    <row r="10" spans="1:11" x14ac:dyDescent="0.25">
      <c r="A10" s="200" t="s">
        <v>76</v>
      </c>
      <c r="B10" s="244">
        <v>0</v>
      </c>
      <c r="C10" s="244"/>
      <c r="D10" s="244"/>
      <c r="E10" s="244"/>
      <c r="F10" s="244"/>
      <c r="G10" s="245"/>
      <c r="H10" s="245"/>
      <c r="I10" s="245"/>
      <c r="J10" s="245"/>
      <c r="K10" s="245"/>
    </row>
    <row r="11" spans="1:11" x14ac:dyDescent="0.25">
      <c r="A11" s="161" t="s">
        <v>77</v>
      </c>
      <c r="B11" s="246">
        <v>367449426</v>
      </c>
      <c r="C11" s="164">
        <v>0</v>
      </c>
      <c r="D11" s="164">
        <v>-9628369</v>
      </c>
      <c r="E11" s="247">
        <v>950779</v>
      </c>
      <c r="F11" s="164">
        <v>358771836</v>
      </c>
      <c r="G11" s="164">
        <v>-95887631.824910223</v>
      </c>
      <c r="H11" s="164">
        <v>-32946058.574651595</v>
      </c>
      <c r="I11" s="164">
        <v>7102497</v>
      </c>
      <c r="J11" s="164">
        <v>-121731193.39956182</v>
      </c>
      <c r="K11" s="164">
        <v>237040642.60043818</v>
      </c>
    </row>
    <row r="12" spans="1:11" x14ac:dyDescent="0.25">
      <c r="A12" s="161" t="s">
        <v>78</v>
      </c>
      <c r="B12" s="246">
        <v>12946737</v>
      </c>
      <c r="C12" s="164">
        <v>0</v>
      </c>
      <c r="D12" s="164">
        <v>0</v>
      </c>
      <c r="E12" s="247">
        <v>0</v>
      </c>
      <c r="F12" s="164">
        <v>12946737</v>
      </c>
      <c r="G12" s="164">
        <v>-3460226.8802112509</v>
      </c>
      <c r="H12" s="164">
        <v>-1188900.3337280049</v>
      </c>
      <c r="I12" s="164">
        <v>0</v>
      </c>
      <c r="J12" s="164">
        <v>-4649127.213939256</v>
      </c>
      <c r="K12" s="164">
        <v>8297609.786060744</v>
      </c>
    </row>
    <row r="13" spans="1:11" x14ac:dyDescent="0.25">
      <c r="A13" s="161" t="s">
        <v>79</v>
      </c>
      <c r="B13" s="246">
        <v>28709768</v>
      </c>
      <c r="C13" s="164">
        <v>0</v>
      </c>
      <c r="D13" s="164">
        <v>0</v>
      </c>
      <c r="E13" s="247">
        <v>9769</v>
      </c>
      <c r="F13" s="164">
        <v>28719537</v>
      </c>
      <c r="G13" s="164">
        <v>-7675765.2460710062</v>
      </c>
      <c r="H13" s="164">
        <v>-2637318.354718551</v>
      </c>
      <c r="I13" s="164">
        <v>0</v>
      </c>
      <c r="J13" s="164">
        <v>-10313083.600789558</v>
      </c>
      <c r="K13" s="164">
        <v>18406453.399210442</v>
      </c>
    </row>
    <row r="14" spans="1:11" x14ac:dyDescent="0.25">
      <c r="A14" s="161" t="s">
        <v>80</v>
      </c>
      <c r="B14" s="246">
        <v>1132267</v>
      </c>
      <c r="C14" s="164">
        <v>0</v>
      </c>
      <c r="D14" s="164">
        <v>0</v>
      </c>
      <c r="E14" s="247">
        <v>1721</v>
      </c>
      <c r="F14" s="164">
        <v>1133988</v>
      </c>
      <c r="G14" s="164">
        <v>-303076.81073902996</v>
      </c>
      <c r="H14" s="164">
        <v>-104134.24723492515</v>
      </c>
      <c r="I14" s="164">
        <v>0</v>
      </c>
      <c r="J14" s="164">
        <v>-407211.05797395512</v>
      </c>
      <c r="K14" s="164">
        <v>726776.94202604494</v>
      </c>
    </row>
    <row r="15" spans="1:11" x14ac:dyDescent="0.25">
      <c r="A15" s="161" t="s">
        <v>81</v>
      </c>
      <c r="B15" s="246">
        <v>144784075</v>
      </c>
      <c r="C15" s="164">
        <v>2000000</v>
      </c>
      <c r="D15" s="164">
        <v>0</v>
      </c>
      <c r="E15" s="247">
        <v>103087</v>
      </c>
      <c r="F15" s="164">
        <v>146887162</v>
      </c>
      <c r="G15" s="164">
        <v>-39257992.67493768</v>
      </c>
      <c r="H15" s="164">
        <v>-13488664.821271919</v>
      </c>
      <c r="I15" s="164">
        <v>0</v>
      </c>
      <c r="J15" s="164">
        <v>-52746657.496209599</v>
      </c>
      <c r="K15" s="164">
        <v>94140504.503790408</v>
      </c>
    </row>
    <row r="16" spans="1:11" x14ac:dyDescent="0.25">
      <c r="A16" s="161" t="s">
        <v>82</v>
      </c>
      <c r="B16" s="246">
        <v>582182962</v>
      </c>
      <c r="C16" s="164">
        <v>169104750</v>
      </c>
      <c r="D16" s="164">
        <v>-173381250</v>
      </c>
      <c r="E16" s="247">
        <v>3066978</v>
      </c>
      <c r="F16" s="164">
        <v>580973440</v>
      </c>
      <c r="G16" s="164">
        <v>-155274638.99025667</v>
      </c>
      <c r="H16" s="164">
        <v>-53350857.18533612</v>
      </c>
      <c r="I16" s="164">
        <v>0</v>
      </c>
      <c r="J16" s="164">
        <v>-208625496.17559278</v>
      </c>
      <c r="K16" s="164">
        <v>372347943.82440722</v>
      </c>
    </row>
    <row r="17" spans="1:11" x14ac:dyDescent="0.25">
      <c r="A17" s="161" t="s">
        <v>83</v>
      </c>
      <c r="B17" s="246">
        <v>13280800</v>
      </c>
      <c r="C17" s="164">
        <v>0</v>
      </c>
      <c r="D17" s="164">
        <v>0</v>
      </c>
      <c r="E17" s="247">
        <v>43508</v>
      </c>
      <c r="F17" s="164">
        <v>13324308</v>
      </c>
      <c r="G17" s="164">
        <v>-3561138.8956007846</v>
      </c>
      <c r="H17" s="164">
        <v>-1223572.7216745599</v>
      </c>
      <c r="I17" s="164">
        <v>0</v>
      </c>
      <c r="J17" s="164">
        <v>-4784711.6172753442</v>
      </c>
      <c r="K17" s="164">
        <v>8539596.3827246558</v>
      </c>
    </row>
    <row r="18" spans="1:11" x14ac:dyDescent="0.25">
      <c r="A18" s="161" t="s">
        <v>84</v>
      </c>
      <c r="B18" s="246">
        <v>105981737</v>
      </c>
      <c r="C18" s="164">
        <v>81818</v>
      </c>
      <c r="D18" s="164">
        <v>0</v>
      </c>
      <c r="E18" s="247">
        <v>257466</v>
      </c>
      <c r="F18" s="164">
        <v>106321021</v>
      </c>
      <c r="G18" s="164">
        <v>-28416029.057800815</v>
      </c>
      <c r="H18" s="164">
        <v>-9763471.4715531971</v>
      </c>
      <c r="I18" s="164">
        <v>0</v>
      </c>
      <c r="J18" s="164">
        <v>-38179500.529354014</v>
      </c>
      <c r="K18" s="164">
        <v>68141520.470645994</v>
      </c>
    </row>
    <row r="19" spans="1:11" x14ac:dyDescent="0.25">
      <c r="A19" s="161" t="s">
        <v>85</v>
      </c>
      <c r="B19" s="246">
        <v>803215043</v>
      </c>
      <c r="C19" s="164">
        <v>0</v>
      </c>
      <c r="D19" s="164">
        <v>0</v>
      </c>
      <c r="E19" s="247">
        <v>4505917</v>
      </c>
      <c r="F19" s="164">
        <v>807720960</v>
      </c>
      <c r="G19" s="164">
        <v>-215876616.44026881</v>
      </c>
      <c r="H19" s="164">
        <v>-74173107.780215546</v>
      </c>
      <c r="I19" s="164">
        <v>0</v>
      </c>
      <c r="J19" s="164">
        <v>-290049724.22048438</v>
      </c>
      <c r="K19" s="164">
        <v>517671235.77951562</v>
      </c>
    </row>
    <row r="20" spans="1:11" x14ac:dyDescent="0.25">
      <c r="A20" s="161" t="s">
        <v>86</v>
      </c>
      <c r="B20" s="246">
        <v>128702343</v>
      </c>
      <c r="C20" s="164">
        <v>0</v>
      </c>
      <c r="D20" s="164">
        <v>0</v>
      </c>
      <c r="E20" s="247">
        <v>0</v>
      </c>
      <c r="F20" s="164">
        <v>128702343</v>
      </c>
      <c r="G20" s="164">
        <v>-34397802.843663879</v>
      </c>
      <c r="H20" s="164">
        <v>-11818750.820710745</v>
      </c>
      <c r="I20" s="164">
        <v>0</v>
      </c>
      <c r="J20" s="164">
        <v>-46216553.66437462</v>
      </c>
      <c r="K20" s="164">
        <v>82485789.33562538</v>
      </c>
    </row>
    <row r="21" spans="1:11" x14ac:dyDescent="0.25">
      <c r="A21" s="161" t="s">
        <v>87</v>
      </c>
      <c r="B21" s="246">
        <v>706441057</v>
      </c>
      <c r="C21" s="164">
        <v>0</v>
      </c>
      <c r="D21" s="164">
        <v>0</v>
      </c>
      <c r="E21" s="247">
        <v>3418384</v>
      </c>
      <c r="F21" s="164">
        <v>709859441</v>
      </c>
      <c r="G21" s="164">
        <v>-189721527.43350953</v>
      </c>
      <c r="H21" s="164">
        <v>-65186473.341110975</v>
      </c>
      <c r="I21" s="164">
        <v>0</v>
      </c>
      <c r="J21" s="164">
        <v>-254908000.7746205</v>
      </c>
      <c r="K21" s="164">
        <v>454951440.22537947</v>
      </c>
    </row>
    <row r="22" spans="1:11" x14ac:dyDescent="0.25">
      <c r="A22" s="161" t="s">
        <v>88</v>
      </c>
      <c r="B22" s="246">
        <v>13525654</v>
      </c>
      <c r="C22" s="164">
        <v>0</v>
      </c>
      <c r="D22" s="164">
        <v>0</v>
      </c>
      <c r="E22" s="247">
        <v>0</v>
      </c>
      <c r="F22" s="164">
        <v>13525654</v>
      </c>
      <c r="G22" s="164">
        <v>-3614951.9020303595</v>
      </c>
      <c r="H22" s="164">
        <v>-1242062.3477938515</v>
      </c>
      <c r="I22" s="164">
        <v>0</v>
      </c>
      <c r="J22" s="164">
        <v>-4857014.249824211</v>
      </c>
      <c r="K22" s="164">
        <v>8668639.750175789</v>
      </c>
    </row>
    <row r="23" spans="1:11" s="115" customFormat="1" thickBot="1" x14ac:dyDescent="0.25">
      <c r="A23" s="205" t="s">
        <v>764</v>
      </c>
      <c r="B23" s="177">
        <v>2908351869</v>
      </c>
      <c r="C23" s="177">
        <v>171186568</v>
      </c>
      <c r="D23" s="177">
        <v>-183009619</v>
      </c>
      <c r="E23" s="177">
        <v>12357609</v>
      </c>
      <c r="F23" s="177">
        <v>2908886427</v>
      </c>
      <c r="G23" s="177">
        <v>-777447399.00000012</v>
      </c>
      <c r="H23" s="177">
        <v>-267123371.99999997</v>
      </c>
      <c r="I23" s="177">
        <v>7102497</v>
      </c>
      <c r="J23" s="177">
        <v>-1037468274</v>
      </c>
      <c r="K23" s="177">
        <v>1871418153</v>
      </c>
    </row>
    <row r="24" spans="1:11" s="115" customFormat="1" ht="15.75" thickTop="1" thickBot="1" x14ac:dyDescent="0.25">
      <c r="A24" s="205" t="s">
        <v>764</v>
      </c>
      <c r="B24" s="248">
        <v>3332988894</v>
      </c>
      <c r="C24" s="248">
        <v>95479574</v>
      </c>
      <c r="D24" s="248">
        <v>-594961398</v>
      </c>
      <c r="E24" s="248">
        <v>76394733</v>
      </c>
      <c r="F24" s="206">
        <v>2909901803</v>
      </c>
      <c r="G24" s="248">
        <v>-871973237.00000012</v>
      </c>
      <c r="H24" s="248">
        <v>-363496618</v>
      </c>
      <c r="I24" s="248">
        <v>345768567</v>
      </c>
      <c r="J24" s="249">
        <v>-889701288</v>
      </c>
      <c r="K24" s="248">
        <v>2020200515</v>
      </c>
    </row>
    <row r="25" spans="1:11" ht="15.75" thickTop="1" x14ac:dyDescent="0.25"/>
  </sheetData>
  <mergeCells count="8">
    <mergeCell ref="K8:K9"/>
    <mergeCell ref="A1:K1"/>
    <mergeCell ref="A3:K3"/>
    <mergeCell ref="A4:K4"/>
    <mergeCell ref="A6:K6"/>
    <mergeCell ref="A8:A9"/>
    <mergeCell ref="B8:F8"/>
    <mergeCell ref="G8:J8"/>
  </mergeCells>
  <pageMargins left="0.9055118110236221" right="0.59055118110236227" top="0.74803149606299213" bottom="0.74803149606299213" header="0.31496062992125984" footer="0.31496062992125984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26"/>
  <sheetViews>
    <sheetView zoomScale="90" zoomScaleNormal="90" workbookViewId="0">
      <selection activeCell="L9" sqref="L9"/>
    </sheetView>
  </sheetViews>
  <sheetFormatPr baseColWidth="10" defaultColWidth="11.42578125" defaultRowHeight="15" x14ac:dyDescent="0.25"/>
  <cols>
    <col min="1" max="1" width="15.7109375" style="114" customWidth="1"/>
    <col min="2" max="5" width="11.42578125" style="114"/>
    <col min="6" max="6" width="13.7109375" style="114" customWidth="1"/>
    <col min="7" max="8" width="11.42578125" style="114"/>
    <col min="9" max="9" width="13.140625" style="114" customWidth="1"/>
    <col min="10" max="16384" width="11.42578125" style="114"/>
  </cols>
  <sheetData>
    <row r="1" spans="1:12" ht="33" x14ac:dyDescent="0.45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146"/>
      <c r="L1" s="146"/>
    </row>
    <row r="3" spans="1:12" ht="18.75" x14ac:dyDescent="0.3">
      <c r="A3" s="332" t="s">
        <v>771</v>
      </c>
      <c r="B3" s="332"/>
      <c r="C3" s="332"/>
      <c r="D3" s="332"/>
      <c r="E3" s="332"/>
      <c r="F3" s="332"/>
      <c r="G3" s="332"/>
      <c r="H3" s="332"/>
      <c r="I3" s="332"/>
      <c r="J3" s="332"/>
      <c r="K3" s="250"/>
      <c r="L3" s="250"/>
    </row>
    <row r="4" spans="1:12" ht="18.75" x14ac:dyDescent="0.3">
      <c r="A4" s="333" t="s">
        <v>1</v>
      </c>
      <c r="B4" s="333"/>
      <c r="C4" s="333"/>
      <c r="D4" s="333"/>
      <c r="E4" s="333"/>
      <c r="F4" s="333"/>
      <c r="G4" s="333"/>
      <c r="H4" s="333"/>
      <c r="I4" s="333"/>
      <c r="J4" s="333"/>
      <c r="K4" s="150"/>
      <c r="L4" s="150"/>
    </row>
    <row r="6" spans="1:12" ht="18.75" x14ac:dyDescent="0.3">
      <c r="A6" s="332" t="s">
        <v>94</v>
      </c>
      <c r="B6" s="332"/>
      <c r="C6" s="332"/>
      <c r="D6" s="332"/>
      <c r="E6" s="332"/>
      <c r="F6" s="332"/>
      <c r="G6" s="332"/>
      <c r="H6" s="332"/>
      <c r="I6" s="332"/>
      <c r="J6" s="332"/>
      <c r="K6" s="250"/>
      <c r="L6" s="250"/>
    </row>
    <row r="7" spans="1:12" x14ac:dyDescent="0.25">
      <c r="J7" s="115" t="s">
        <v>96</v>
      </c>
    </row>
    <row r="8" spans="1:12" x14ac:dyDescent="0.25">
      <c r="A8" s="343" t="s">
        <v>58</v>
      </c>
      <c r="B8" s="340" t="s">
        <v>59</v>
      </c>
      <c r="C8" s="340"/>
      <c r="D8" s="340"/>
      <c r="E8" s="340"/>
      <c r="F8" s="340" t="s">
        <v>60</v>
      </c>
      <c r="G8" s="340"/>
      <c r="H8" s="340"/>
      <c r="I8" s="340"/>
      <c r="J8" s="350" t="s">
        <v>61</v>
      </c>
    </row>
    <row r="9" spans="1:12" ht="45" x14ac:dyDescent="0.25">
      <c r="A9" s="344"/>
      <c r="B9" s="242" t="s">
        <v>62</v>
      </c>
      <c r="C9" s="242" t="s">
        <v>90</v>
      </c>
      <c r="D9" s="242" t="s">
        <v>91</v>
      </c>
      <c r="E9" s="242" t="s">
        <v>63</v>
      </c>
      <c r="F9" s="242" t="s">
        <v>64</v>
      </c>
      <c r="G9" s="242" t="s">
        <v>92</v>
      </c>
      <c r="H9" s="242" t="s">
        <v>93</v>
      </c>
      <c r="I9" s="242" t="s">
        <v>65</v>
      </c>
      <c r="J9" s="350"/>
    </row>
    <row r="10" spans="1:12" x14ac:dyDescent="0.25">
      <c r="A10" s="171"/>
      <c r="B10" s="251"/>
      <c r="C10" s="251"/>
      <c r="D10" s="251"/>
      <c r="E10" s="251"/>
      <c r="F10" s="251"/>
      <c r="G10" s="251"/>
      <c r="H10" s="251"/>
      <c r="I10" s="251"/>
      <c r="J10" s="186"/>
    </row>
    <row r="11" spans="1:12" x14ac:dyDescent="0.25">
      <c r="A11" s="171"/>
      <c r="B11" s="171"/>
      <c r="C11" s="171"/>
      <c r="D11" s="171"/>
      <c r="E11" s="171"/>
      <c r="F11" s="171"/>
      <c r="G11" s="171"/>
      <c r="H11" s="171"/>
      <c r="I11" s="171"/>
      <c r="J11" s="167"/>
    </row>
    <row r="12" spans="1:12" x14ac:dyDescent="0.25">
      <c r="A12" s="171"/>
      <c r="B12" s="171"/>
      <c r="C12" s="171"/>
      <c r="D12" s="171"/>
      <c r="E12" s="171"/>
      <c r="F12" s="171"/>
      <c r="G12" s="171"/>
      <c r="H12" s="171"/>
      <c r="I12" s="171"/>
      <c r="J12" s="167"/>
    </row>
    <row r="13" spans="1:12" x14ac:dyDescent="0.25">
      <c r="A13" s="171"/>
      <c r="B13" s="171"/>
      <c r="C13" s="171"/>
      <c r="D13" s="171"/>
      <c r="E13" s="171"/>
      <c r="F13" s="171"/>
      <c r="G13" s="171"/>
      <c r="H13" s="171"/>
      <c r="I13" s="171"/>
      <c r="J13" s="167"/>
    </row>
    <row r="14" spans="1:12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67"/>
    </row>
    <row r="15" spans="1:12" x14ac:dyDescent="0.25">
      <c r="A15" s="171"/>
      <c r="B15" s="179"/>
      <c r="C15" s="179"/>
      <c r="D15" s="179"/>
      <c r="E15" s="179"/>
      <c r="F15" s="179"/>
      <c r="G15" s="179"/>
      <c r="H15" s="179"/>
      <c r="I15" s="179"/>
      <c r="J15" s="252"/>
    </row>
    <row r="16" spans="1:12" x14ac:dyDescent="0.25">
      <c r="A16" s="347" t="s">
        <v>97</v>
      </c>
      <c r="B16" s="348"/>
      <c r="C16" s="348"/>
      <c r="D16" s="348"/>
      <c r="E16" s="348"/>
      <c r="F16" s="348"/>
      <c r="G16" s="348"/>
      <c r="H16" s="348"/>
      <c r="I16" s="348"/>
      <c r="J16" s="349"/>
    </row>
    <row r="17" spans="1:10" x14ac:dyDescent="0.25">
      <c r="A17" s="171"/>
      <c r="B17" s="251"/>
      <c r="C17" s="251"/>
      <c r="D17" s="251"/>
      <c r="E17" s="251"/>
      <c r="F17" s="251"/>
      <c r="G17" s="251"/>
      <c r="H17" s="251"/>
      <c r="I17" s="251"/>
      <c r="J17" s="186"/>
    </row>
    <row r="18" spans="1:10" x14ac:dyDescent="0.25">
      <c r="A18" s="171"/>
      <c r="B18" s="171"/>
      <c r="C18" s="171"/>
      <c r="D18" s="171"/>
      <c r="E18" s="171"/>
      <c r="F18" s="171"/>
      <c r="G18" s="171"/>
      <c r="H18" s="171"/>
      <c r="I18" s="171"/>
      <c r="J18" s="167"/>
    </row>
    <row r="19" spans="1:10" x14ac:dyDescent="0.25">
      <c r="A19" s="171"/>
      <c r="B19" s="171"/>
      <c r="C19" s="171"/>
      <c r="D19" s="171"/>
      <c r="E19" s="171"/>
      <c r="F19" s="171"/>
      <c r="G19" s="171"/>
      <c r="H19" s="171"/>
      <c r="I19" s="171"/>
      <c r="J19" s="167"/>
    </row>
    <row r="20" spans="1:10" x14ac:dyDescent="0.25">
      <c r="A20" s="171"/>
      <c r="B20" s="171"/>
      <c r="C20" s="171"/>
      <c r="D20" s="171"/>
      <c r="E20" s="171"/>
      <c r="F20" s="171"/>
      <c r="G20" s="171"/>
      <c r="H20" s="171"/>
      <c r="I20" s="171"/>
      <c r="J20" s="167"/>
    </row>
    <row r="21" spans="1:10" x14ac:dyDescent="0.25">
      <c r="A21" s="171"/>
      <c r="B21" s="171"/>
      <c r="C21" s="171"/>
      <c r="D21" s="171"/>
      <c r="E21" s="171"/>
      <c r="F21" s="171"/>
      <c r="G21" s="171"/>
      <c r="H21" s="171"/>
      <c r="I21" s="171"/>
      <c r="J21" s="167"/>
    </row>
    <row r="22" spans="1:10" x14ac:dyDescent="0.25">
      <c r="A22" s="171"/>
      <c r="B22" s="171"/>
      <c r="C22" s="171"/>
      <c r="D22" s="171"/>
      <c r="E22" s="171"/>
      <c r="F22" s="171"/>
      <c r="G22" s="171"/>
      <c r="H22" s="171"/>
      <c r="I22" s="171"/>
      <c r="J22" s="167"/>
    </row>
    <row r="23" spans="1:10" x14ac:dyDescent="0.25">
      <c r="A23" s="171"/>
      <c r="B23" s="171"/>
      <c r="C23" s="171"/>
      <c r="D23" s="171"/>
      <c r="E23" s="171"/>
      <c r="F23" s="171"/>
      <c r="G23" s="171"/>
      <c r="H23" s="171"/>
      <c r="I23" s="171"/>
      <c r="J23" s="167"/>
    </row>
    <row r="24" spans="1:10" x14ac:dyDescent="0.25">
      <c r="A24" s="171"/>
      <c r="B24" s="179"/>
      <c r="C24" s="179"/>
      <c r="D24" s="179"/>
      <c r="E24" s="179"/>
      <c r="F24" s="179"/>
      <c r="G24" s="179"/>
      <c r="H24" s="179"/>
      <c r="I24" s="179"/>
      <c r="J24" s="252"/>
    </row>
    <row r="25" spans="1:10" x14ac:dyDescent="0.25">
      <c r="A25" s="340" t="s">
        <v>777</v>
      </c>
      <c r="B25" s="340"/>
      <c r="C25" s="253"/>
      <c r="D25" s="253"/>
      <c r="E25" s="253"/>
      <c r="F25" s="253"/>
      <c r="G25" s="253"/>
      <c r="H25" s="253"/>
      <c r="I25" s="253"/>
      <c r="J25" s="253"/>
    </row>
    <row r="26" spans="1:10" x14ac:dyDescent="0.25">
      <c r="A26" s="340" t="s">
        <v>764</v>
      </c>
      <c r="B26" s="340"/>
      <c r="C26" s="253"/>
      <c r="D26" s="253"/>
      <c r="E26" s="253"/>
      <c r="F26" s="253"/>
      <c r="G26" s="253"/>
      <c r="H26" s="253"/>
      <c r="I26" s="253"/>
      <c r="J26" s="253"/>
    </row>
  </sheetData>
  <mergeCells count="11">
    <mergeCell ref="A25:B25"/>
    <mergeCell ref="A26:B26"/>
    <mergeCell ref="A1:J1"/>
    <mergeCell ref="A3:J3"/>
    <mergeCell ref="A6:J6"/>
    <mergeCell ref="A16:J16"/>
    <mergeCell ref="A4:J4"/>
    <mergeCell ref="A8:A9"/>
    <mergeCell ref="B8:E8"/>
    <mergeCell ref="F8:I8"/>
    <mergeCell ref="J8:J9"/>
  </mergeCells>
  <pageMargins left="0.70866141732283472" right="0.51" top="1.3385826771653544" bottom="0.74803149606299213" header="0.31496062992125984" footer="0.31496062992125984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8"/>
  <sheetViews>
    <sheetView zoomScale="90" zoomScaleNormal="90" workbookViewId="0">
      <selection activeCell="N15" sqref="N15"/>
    </sheetView>
  </sheetViews>
  <sheetFormatPr baseColWidth="10" defaultColWidth="11.42578125" defaultRowHeight="15" x14ac:dyDescent="0.25"/>
  <cols>
    <col min="1" max="1" width="18" style="114" customWidth="1"/>
    <col min="2" max="16384" width="11.42578125" style="114"/>
  </cols>
  <sheetData>
    <row r="1" spans="1:13" ht="33" x14ac:dyDescent="0.45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</row>
    <row r="3" spans="1:13" ht="18.75" x14ac:dyDescent="0.3">
      <c r="A3" s="332" t="s">
        <v>771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</row>
    <row r="4" spans="1:13" ht="18.75" x14ac:dyDescent="0.3">
      <c r="A4" s="333" t="s">
        <v>1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</row>
    <row r="6" spans="1:13" ht="36.75" customHeight="1" x14ac:dyDescent="0.3">
      <c r="A6" s="351" t="s">
        <v>115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</row>
    <row r="7" spans="1:13" x14ac:dyDescent="0.25">
      <c r="M7" s="115" t="s">
        <v>114</v>
      </c>
    </row>
    <row r="8" spans="1:13" x14ac:dyDescent="0.25">
      <c r="A8" s="355" t="s">
        <v>98</v>
      </c>
      <c r="B8" s="355" t="s">
        <v>99</v>
      </c>
      <c r="C8" s="355" t="s">
        <v>100</v>
      </c>
      <c r="D8" s="355" t="s">
        <v>101</v>
      </c>
      <c r="E8" s="355" t="s">
        <v>102</v>
      </c>
      <c r="F8" s="355" t="s">
        <v>103</v>
      </c>
      <c r="G8" s="355" t="s">
        <v>104</v>
      </c>
      <c r="H8" s="355" t="s">
        <v>105</v>
      </c>
      <c r="I8" s="355" t="s">
        <v>106</v>
      </c>
      <c r="J8" s="355"/>
      <c r="K8" s="355"/>
      <c r="L8" s="355"/>
      <c r="M8" s="355"/>
    </row>
    <row r="9" spans="1:13" x14ac:dyDescent="0.25">
      <c r="A9" s="355"/>
      <c r="B9" s="355"/>
      <c r="C9" s="355"/>
      <c r="D9" s="355"/>
      <c r="E9" s="355"/>
      <c r="F9" s="355"/>
      <c r="G9" s="355"/>
      <c r="H9" s="355"/>
      <c r="I9" s="356" t="s">
        <v>107</v>
      </c>
      <c r="J9" s="356" t="s">
        <v>108</v>
      </c>
      <c r="K9" s="356" t="s">
        <v>15</v>
      </c>
      <c r="L9" s="355" t="s">
        <v>109</v>
      </c>
      <c r="M9" s="355"/>
    </row>
    <row r="10" spans="1:13" ht="28.5" customHeight="1" x14ac:dyDescent="0.25">
      <c r="A10" s="355"/>
      <c r="B10" s="355"/>
      <c r="C10" s="355"/>
      <c r="D10" s="355"/>
      <c r="E10" s="355"/>
      <c r="F10" s="355"/>
      <c r="G10" s="355"/>
      <c r="H10" s="355"/>
      <c r="I10" s="357"/>
      <c r="J10" s="357"/>
      <c r="K10" s="357"/>
      <c r="L10" s="254" t="s">
        <v>110</v>
      </c>
      <c r="M10" s="254" t="s">
        <v>111</v>
      </c>
    </row>
    <row r="11" spans="1:13" ht="24" x14ac:dyDescent="0.25">
      <c r="A11" s="255" t="s">
        <v>112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</row>
    <row r="12" spans="1:13" ht="24" x14ac:dyDescent="0.25">
      <c r="A12" s="257" t="s">
        <v>780</v>
      </c>
      <c r="B12" s="258"/>
      <c r="C12" s="258"/>
      <c r="D12" s="258"/>
      <c r="E12" s="258"/>
      <c r="F12" s="258"/>
      <c r="G12" s="256"/>
      <c r="H12" s="258"/>
      <c r="I12" s="258"/>
      <c r="J12" s="258"/>
      <c r="K12" s="258"/>
      <c r="L12" s="258"/>
      <c r="M12" s="259"/>
    </row>
    <row r="13" spans="1:13" ht="24" x14ac:dyDescent="0.25">
      <c r="A13" s="257" t="s">
        <v>765</v>
      </c>
      <c r="B13" s="258"/>
      <c r="C13" s="258"/>
      <c r="D13" s="258"/>
      <c r="E13" s="258"/>
      <c r="F13" s="258"/>
      <c r="G13" s="260"/>
      <c r="H13" s="258"/>
      <c r="I13" s="258"/>
      <c r="J13" s="258"/>
      <c r="K13" s="258"/>
      <c r="L13" s="258"/>
      <c r="M13" s="259"/>
    </row>
    <row r="14" spans="1:13" x14ac:dyDescent="0.25">
      <c r="A14" s="352" t="s">
        <v>97</v>
      </c>
      <c r="B14" s="353"/>
      <c r="C14" s="353"/>
      <c r="D14" s="353"/>
      <c r="E14" s="353"/>
      <c r="F14" s="353"/>
      <c r="G14" s="353"/>
      <c r="H14" s="353"/>
      <c r="I14" s="353"/>
      <c r="J14" s="353"/>
      <c r="K14" s="353"/>
      <c r="L14" s="353"/>
      <c r="M14" s="354"/>
    </row>
    <row r="15" spans="1:13" ht="38.25" customHeight="1" x14ac:dyDescent="0.25">
      <c r="A15" s="261" t="s">
        <v>113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</row>
    <row r="16" spans="1:13" ht="24" x14ac:dyDescent="0.25">
      <c r="A16" s="257" t="s">
        <v>780</v>
      </c>
      <c r="B16" s="258"/>
      <c r="C16" s="258"/>
      <c r="D16" s="258"/>
      <c r="E16" s="258"/>
      <c r="F16" s="258"/>
      <c r="G16" s="256"/>
      <c r="H16" s="258"/>
      <c r="I16" s="258"/>
      <c r="J16" s="258"/>
      <c r="K16" s="258"/>
      <c r="L16" s="258"/>
      <c r="M16" s="259"/>
    </row>
    <row r="17" spans="1:13" ht="24" x14ac:dyDescent="0.25">
      <c r="A17" s="257" t="s">
        <v>765</v>
      </c>
      <c r="B17" s="262"/>
      <c r="C17" s="262"/>
      <c r="D17" s="262"/>
      <c r="E17" s="262"/>
      <c r="F17" s="262"/>
      <c r="G17" s="256"/>
      <c r="H17" s="262"/>
      <c r="I17" s="262"/>
      <c r="J17" s="262"/>
      <c r="K17" s="262"/>
      <c r="L17" s="262"/>
      <c r="M17" s="263"/>
    </row>
    <row r="18" spans="1:13" x14ac:dyDescent="0.25">
      <c r="A18" s="264"/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</row>
  </sheetData>
  <mergeCells count="18">
    <mergeCell ref="E8:E10"/>
    <mergeCell ref="F8:F10"/>
    <mergeCell ref="A1:M1"/>
    <mergeCell ref="A3:M3"/>
    <mergeCell ref="A4:M4"/>
    <mergeCell ref="A6:M6"/>
    <mergeCell ref="A14:M14"/>
    <mergeCell ref="G8:G10"/>
    <mergeCell ref="H8:H10"/>
    <mergeCell ref="I8:M8"/>
    <mergeCell ref="I9:I10"/>
    <mergeCell ref="J9:J10"/>
    <mergeCell ref="K9:K10"/>
    <mergeCell ref="L9:M9"/>
    <mergeCell ref="A8:A10"/>
    <mergeCell ref="B8:B10"/>
    <mergeCell ref="C8:C10"/>
    <mergeCell ref="D8:D10"/>
  </mergeCells>
  <pageMargins left="0.70866141732283472" right="0.70866141732283472" top="1.3385826771653544" bottom="0.74803149606299213" header="0.31496062992125984" footer="0.31496062992125984"/>
  <pageSetup paperSize="9" scale="5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24"/>
  <sheetViews>
    <sheetView zoomScale="90" zoomScaleNormal="90" workbookViewId="0">
      <selection activeCell="F15" sqref="F15"/>
    </sheetView>
  </sheetViews>
  <sheetFormatPr baseColWidth="10" defaultColWidth="11.42578125" defaultRowHeight="15" x14ac:dyDescent="0.25"/>
  <cols>
    <col min="1" max="1" width="40.140625" style="114" customWidth="1"/>
    <col min="2" max="2" width="15.5703125" style="114" bestFit="1" customWidth="1"/>
    <col min="3" max="3" width="12.42578125" style="114" bestFit="1" customWidth="1"/>
    <col min="4" max="4" width="15.5703125" style="114" bestFit="1" customWidth="1"/>
    <col min="5" max="5" width="17.28515625" style="114" bestFit="1" customWidth="1"/>
    <col min="6" max="6" width="17.5703125" style="114" bestFit="1" customWidth="1"/>
    <col min="7" max="16384" width="11.42578125" style="114"/>
  </cols>
  <sheetData>
    <row r="1" spans="1:10" ht="33" x14ac:dyDescent="0.45">
      <c r="A1" s="331" t="s">
        <v>0</v>
      </c>
      <c r="B1" s="331"/>
      <c r="C1" s="331"/>
      <c r="D1" s="331"/>
      <c r="E1" s="331"/>
      <c r="F1" s="331"/>
      <c r="G1" s="146"/>
      <c r="H1" s="146"/>
      <c r="I1" s="146"/>
      <c r="J1" s="146"/>
    </row>
    <row r="3" spans="1:10" ht="18.75" x14ac:dyDescent="0.3">
      <c r="A3" s="332" t="s">
        <v>771</v>
      </c>
      <c r="B3" s="332"/>
      <c r="C3" s="332"/>
      <c r="D3" s="332"/>
      <c r="E3" s="332"/>
      <c r="F3" s="332"/>
      <c r="G3" s="250"/>
      <c r="H3" s="250"/>
      <c r="I3" s="250"/>
      <c r="J3" s="250"/>
    </row>
    <row r="4" spans="1:10" ht="18.75" x14ac:dyDescent="0.3">
      <c r="A4" s="333" t="s">
        <v>1</v>
      </c>
      <c r="B4" s="333"/>
      <c r="C4" s="333"/>
      <c r="D4" s="333"/>
      <c r="E4" s="333"/>
      <c r="F4" s="333"/>
      <c r="G4" s="150"/>
      <c r="H4" s="150"/>
      <c r="I4" s="150"/>
      <c r="J4" s="150"/>
    </row>
    <row r="6" spans="1:10" ht="18.75" x14ac:dyDescent="0.3">
      <c r="A6" s="332" t="s">
        <v>116</v>
      </c>
      <c r="B6" s="332"/>
      <c r="C6" s="332"/>
      <c r="D6" s="332"/>
      <c r="E6" s="332"/>
      <c r="F6" s="332"/>
      <c r="G6" s="250"/>
      <c r="H6" s="250"/>
      <c r="I6" s="250"/>
      <c r="J6" s="250"/>
    </row>
    <row r="8" spans="1:10" ht="15.75" thickBot="1" x14ac:dyDescent="0.3">
      <c r="A8" s="184"/>
      <c r="B8" s="184"/>
      <c r="C8" s="184"/>
      <c r="D8" s="184"/>
      <c r="E8" s="184"/>
      <c r="F8" s="265" t="s">
        <v>138</v>
      </c>
    </row>
    <row r="9" spans="1:10" ht="38.25" customHeight="1" thickBot="1" x14ac:dyDescent="0.3">
      <c r="A9" s="266" t="s">
        <v>117</v>
      </c>
      <c r="B9" s="267" t="s">
        <v>118</v>
      </c>
      <c r="C9" s="268" t="s">
        <v>123</v>
      </c>
      <c r="D9" s="267" t="s">
        <v>124</v>
      </c>
      <c r="E9" s="269" t="s">
        <v>781</v>
      </c>
      <c r="F9" s="270" t="s">
        <v>762</v>
      </c>
    </row>
    <row r="10" spans="1:10" x14ac:dyDescent="0.25">
      <c r="A10" s="271"/>
      <c r="B10" s="272"/>
      <c r="C10" s="196"/>
      <c r="D10" s="272"/>
      <c r="E10" s="196"/>
      <c r="F10" s="272"/>
    </row>
    <row r="11" spans="1:10" x14ac:dyDescent="0.25">
      <c r="A11" s="273" t="s">
        <v>531</v>
      </c>
      <c r="B11" s="272"/>
      <c r="C11" s="196"/>
      <c r="D11" s="272"/>
      <c r="E11" s="196"/>
      <c r="F11" s="272"/>
    </row>
    <row r="12" spans="1:10" x14ac:dyDescent="0.25">
      <c r="A12" s="271"/>
      <c r="B12" s="272"/>
      <c r="C12" s="196"/>
      <c r="D12" s="272"/>
      <c r="E12" s="196"/>
      <c r="F12" s="272"/>
    </row>
    <row r="13" spans="1:10" x14ac:dyDescent="0.25">
      <c r="A13" s="273" t="s">
        <v>532</v>
      </c>
      <c r="B13" s="272"/>
      <c r="C13" s="196"/>
      <c r="D13" s="272"/>
      <c r="E13" s="196"/>
      <c r="F13" s="272"/>
    </row>
    <row r="14" spans="1:10" x14ac:dyDescent="0.25">
      <c r="A14" s="271" t="s">
        <v>533</v>
      </c>
      <c r="B14" s="272">
        <v>1050865414</v>
      </c>
      <c r="C14" s="196">
        <v>0</v>
      </c>
      <c r="D14" s="272">
        <v>1050865414</v>
      </c>
      <c r="E14" s="272">
        <v>1050865414</v>
      </c>
      <c r="F14" s="272">
        <v>994150257</v>
      </c>
    </row>
    <row r="15" spans="1:10" ht="15.75" thickBot="1" x14ac:dyDescent="0.3">
      <c r="A15" s="271" t="s">
        <v>761</v>
      </c>
      <c r="B15" s="272">
        <v>1395872000</v>
      </c>
      <c r="C15" s="196">
        <v>0</v>
      </c>
      <c r="D15" s="272">
        <v>1395872000</v>
      </c>
      <c r="E15" s="272">
        <v>1395872000</v>
      </c>
      <c r="F15" s="272">
        <v>3825324000</v>
      </c>
    </row>
    <row r="16" spans="1:10" ht="15.75" thickBot="1" x14ac:dyDescent="0.3">
      <c r="A16" s="274" t="s">
        <v>119</v>
      </c>
      <c r="B16" s="275">
        <v>2446737414</v>
      </c>
      <c r="C16" s="275">
        <v>0</v>
      </c>
      <c r="D16" s="275">
        <v>2446737414</v>
      </c>
      <c r="E16" s="275">
        <v>2446737414</v>
      </c>
      <c r="F16" s="275">
        <v>4819474257</v>
      </c>
    </row>
    <row r="17" spans="1:6" x14ac:dyDescent="0.25">
      <c r="A17" s="271"/>
      <c r="B17" s="276"/>
      <c r="C17" s="184"/>
      <c r="D17" s="276"/>
      <c r="E17" s="184"/>
      <c r="F17" s="276"/>
    </row>
    <row r="18" spans="1:6" x14ac:dyDescent="0.25">
      <c r="A18" s="271"/>
      <c r="B18" s="276"/>
      <c r="C18" s="184"/>
      <c r="D18" s="276"/>
      <c r="E18" s="184"/>
      <c r="F18" s="276"/>
    </row>
    <row r="19" spans="1:6" x14ac:dyDescent="0.25">
      <c r="A19" s="273" t="s">
        <v>120</v>
      </c>
      <c r="B19" s="272">
        <v>0</v>
      </c>
      <c r="C19" s="272">
        <v>0</v>
      </c>
      <c r="D19" s="272">
        <v>0</v>
      </c>
      <c r="E19" s="272">
        <v>0</v>
      </c>
      <c r="F19" s="272">
        <v>0</v>
      </c>
    </row>
    <row r="20" spans="1:6" x14ac:dyDescent="0.25">
      <c r="A20" s="271"/>
      <c r="B20" s="276"/>
      <c r="C20" s="184"/>
      <c r="D20" s="276"/>
      <c r="E20" s="184"/>
      <c r="F20" s="276"/>
    </row>
    <row r="21" spans="1:6" x14ac:dyDescent="0.25">
      <c r="A21" s="271" t="s">
        <v>121</v>
      </c>
      <c r="B21" s="272">
        <v>0</v>
      </c>
      <c r="C21" s="272">
        <v>0</v>
      </c>
      <c r="D21" s="272">
        <v>0</v>
      </c>
      <c r="E21" s="272">
        <v>0</v>
      </c>
      <c r="F21" s="272">
        <v>0</v>
      </c>
    </row>
    <row r="22" spans="1:6" ht="15.75" thickBot="1" x14ac:dyDescent="0.3">
      <c r="A22" s="271"/>
      <c r="B22" s="276"/>
      <c r="C22" s="184"/>
      <c r="D22" s="276"/>
      <c r="E22" s="184"/>
      <c r="F22" s="276"/>
    </row>
    <row r="23" spans="1:6" ht="15.75" thickBot="1" x14ac:dyDescent="0.3">
      <c r="A23" s="274" t="s">
        <v>119</v>
      </c>
      <c r="B23" s="277">
        <v>0</v>
      </c>
      <c r="C23" s="277">
        <v>0</v>
      </c>
      <c r="D23" s="277">
        <v>0</v>
      </c>
      <c r="E23" s="277">
        <v>0</v>
      </c>
      <c r="F23" s="277">
        <v>0</v>
      </c>
    </row>
    <row r="24" spans="1:6" ht="15.75" thickBot="1" x14ac:dyDescent="0.3">
      <c r="A24" s="278" t="s">
        <v>122</v>
      </c>
      <c r="B24" s="279">
        <v>2446737414</v>
      </c>
      <c r="C24" s="279">
        <v>0</v>
      </c>
      <c r="D24" s="279">
        <v>2446737414</v>
      </c>
      <c r="E24" s="279">
        <v>2446737414</v>
      </c>
      <c r="F24" s="279">
        <v>4819474257</v>
      </c>
    </row>
  </sheetData>
  <mergeCells count="4">
    <mergeCell ref="A1:F1"/>
    <mergeCell ref="A3:F3"/>
    <mergeCell ref="A4:F4"/>
    <mergeCell ref="A6:F6"/>
  </mergeCells>
  <pageMargins left="0.70866141732283472" right="0.47244094488188981" top="1.3385826771653544" bottom="0.74803149606299213" header="0.31496062992125984" footer="0.31496062992125984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20"/>
  <sheetViews>
    <sheetView zoomScaleNormal="100" workbookViewId="0">
      <selection activeCell="H7" sqref="H7"/>
    </sheetView>
  </sheetViews>
  <sheetFormatPr baseColWidth="10" defaultColWidth="11.42578125" defaultRowHeight="15" x14ac:dyDescent="0.25"/>
  <cols>
    <col min="1" max="1" width="38.28515625" style="114" customWidth="1"/>
    <col min="2" max="2" width="16.42578125" style="114" bestFit="1" customWidth="1"/>
    <col min="3" max="3" width="12.5703125" style="114" bestFit="1" customWidth="1"/>
    <col min="4" max="4" width="14.28515625" style="114" bestFit="1" customWidth="1"/>
    <col min="5" max="5" width="13.85546875" style="114" bestFit="1" customWidth="1"/>
    <col min="6" max="6" width="14.140625" style="114" customWidth="1"/>
    <col min="7" max="16384" width="11.42578125" style="114"/>
  </cols>
  <sheetData>
    <row r="1" spans="1:6" ht="33" x14ac:dyDescent="0.45">
      <c r="A1" s="331" t="s">
        <v>0</v>
      </c>
      <c r="B1" s="331"/>
      <c r="C1" s="331"/>
      <c r="D1" s="331"/>
      <c r="E1" s="331"/>
      <c r="F1" s="331"/>
    </row>
    <row r="3" spans="1:6" ht="18.75" x14ac:dyDescent="0.3">
      <c r="A3" s="332" t="s">
        <v>771</v>
      </c>
      <c r="B3" s="332"/>
      <c r="C3" s="332"/>
      <c r="D3" s="332"/>
      <c r="E3" s="332"/>
      <c r="F3" s="332"/>
    </row>
    <row r="4" spans="1:6" ht="18.75" x14ac:dyDescent="0.3">
      <c r="A4" s="333" t="s">
        <v>1</v>
      </c>
      <c r="B4" s="333"/>
      <c r="C4" s="333"/>
      <c r="D4" s="333"/>
      <c r="E4" s="333"/>
      <c r="F4" s="333"/>
    </row>
    <row r="6" spans="1:6" ht="18.75" x14ac:dyDescent="0.3">
      <c r="A6" s="332" t="s">
        <v>125</v>
      </c>
      <c r="B6" s="332"/>
      <c r="C6" s="332"/>
      <c r="D6" s="332"/>
      <c r="E6" s="332"/>
      <c r="F6" s="332"/>
    </row>
    <row r="7" spans="1:6" ht="19.5" thickBot="1" x14ac:dyDescent="0.35">
      <c r="A7" s="280"/>
      <c r="B7" s="280"/>
      <c r="C7" s="280"/>
      <c r="D7" s="280"/>
      <c r="E7" s="280"/>
      <c r="F7" s="241" t="s">
        <v>139</v>
      </c>
    </row>
    <row r="8" spans="1:6" ht="30.75" thickBot="1" x14ac:dyDescent="0.3">
      <c r="A8" s="269" t="s">
        <v>126</v>
      </c>
      <c r="B8" s="267" t="s">
        <v>132</v>
      </c>
      <c r="C8" s="268" t="s">
        <v>127</v>
      </c>
      <c r="D8" s="267" t="s">
        <v>128</v>
      </c>
      <c r="E8" s="281" t="s">
        <v>782</v>
      </c>
      <c r="F8" s="281" t="s">
        <v>763</v>
      </c>
    </row>
    <row r="9" spans="1:6" x14ac:dyDescent="0.25">
      <c r="A9" s="273" t="s">
        <v>535</v>
      </c>
      <c r="B9" s="272"/>
      <c r="C9" s="272"/>
      <c r="D9" s="272"/>
      <c r="E9" s="282"/>
      <c r="F9" s="282"/>
    </row>
    <row r="10" spans="1:6" x14ac:dyDescent="0.25">
      <c r="A10" s="271" t="s">
        <v>302</v>
      </c>
      <c r="B10" s="272">
        <v>187078582</v>
      </c>
      <c r="C10" s="272">
        <v>0</v>
      </c>
      <c r="D10" s="272">
        <v>0</v>
      </c>
      <c r="E10" s="272">
        <v>187078582</v>
      </c>
      <c r="F10" s="272">
        <v>187078582</v>
      </c>
    </row>
    <row r="11" spans="1:6" x14ac:dyDescent="0.25">
      <c r="A11" s="271"/>
      <c r="B11" s="272">
        <v>0</v>
      </c>
      <c r="C11" s="272">
        <v>0</v>
      </c>
      <c r="D11" s="272">
        <v>0</v>
      </c>
      <c r="E11" s="272">
        <v>0</v>
      </c>
      <c r="F11" s="272">
        <v>0</v>
      </c>
    </row>
    <row r="12" spans="1:6" ht="15.75" thickBot="1" x14ac:dyDescent="0.3">
      <c r="A12" s="271"/>
      <c r="B12" s="272">
        <v>0</v>
      </c>
      <c r="C12" s="272">
        <v>0</v>
      </c>
      <c r="D12" s="272">
        <v>0</v>
      </c>
      <c r="E12" s="283">
        <v>0</v>
      </c>
      <c r="F12" s="283">
        <v>0</v>
      </c>
    </row>
    <row r="13" spans="1:6" ht="15.75" thickBot="1" x14ac:dyDescent="0.3">
      <c r="A13" s="271" t="s">
        <v>129</v>
      </c>
      <c r="B13" s="284">
        <v>187078582</v>
      </c>
      <c r="C13" s="284">
        <v>0</v>
      </c>
      <c r="D13" s="284">
        <v>0</v>
      </c>
      <c r="E13" s="284">
        <v>187078582</v>
      </c>
      <c r="F13" s="275">
        <v>187078582</v>
      </c>
    </row>
    <row r="14" spans="1:6" x14ac:dyDescent="0.25">
      <c r="A14" s="271"/>
      <c r="B14" s="282"/>
      <c r="C14" s="282"/>
      <c r="D14" s="282"/>
      <c r="E14" s="285"/>
      <c r="F14" s="282"/>
    </row>
    <row r="15" spans="1:6" x14ac:dyDescent="0.25">
      <c r="A15" s="271"/>
      <c r="B15" s="272"/>
      <c r="C15" s="272"/>
      <c r="D15" s="272"/>
      <c r="E15" s="286"/>
      <c r="F15" s="272"/>
    </row>
    <row r="16" spans="1:6" x14ac:dyDescent="0.25">
      <c r="A16" s="271" t="s">
        <v>130</v>
      </c>
      <c r="B16" s="272"/>
      <c r="C16" s="272"/>
      <c r="D16" s="272"/>
      <c r="E16" s="286"/>
      <c r="F16" s="272"/>
    </row>
    <row r="17" spans="1:6" x14ac:dyDescent="0.25">
      <c r="A17" s="271" t="s">
        <v>131</v>
      </c>
      <c r="B17" s="272"/>
      <c r="C17" s="272"/>
      <c r="D17" s="272"/>
      <c r="E17" s="286"/>
      <c r="F17" s="272"/>
    </row>
    <row r="18" spans="1:6" x14ac:dyDescent="0.25">
      <c r="A18" s="271"/>
      <c r="B18" s="272"/>
      <c r="C18" s="272"/>
      <c r="D18" s="272"/>
      <c r="E18" s="286"/>
      <c r="F18" s="272"/>
    </row>
    <row r="19" spans="1:6" ht="15.75" thickBot="1" x14ac:dyDescent="0.3">
      <c r="A19" s="271"/>
      <c r="B19" s="283"/>
      <c r="C19" s="283"/>
      <c r="D19" s="283"/>
      <c r="E19" s="287"/>
      <c r="F19" s="283"/>
    </row>
    <row r="20" spans="1:6" ht="15.75" thickBot="1" x14ac:dyDescent="0.3">
      <c r="A20" s="288" t="s">
        <v>129</v>
      </c>
      <c r="B20" s="289"/>
      <c r="C20" s="290"/>
      <c r="D20" s="289"/>
      <c r="E20" s="290"/>
      <c r="F20" s="289"/>
    </row>
  </sheetData>
  <mergeCells count="4">
    <mergeCell ref="A1:F1"/>
    <mergeCell ref="A3:F3"/>
    <mergeCell ref="A4:F4"/>
    <mergeCell ref="A6:F6"/>
  </mergeCells>
  <pageMargins left="0.70866141732283472" right="0.70866141732283472" top="1.3385826771653544" bottom="0.74803149606299213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C36"/>
  <sheetViews>
    <sheetView topLeftCell="B13" zoomScale="90" zoomScaleNormal="90" workbookViewId="0">
      <selection activeCell="L25" sqref="L25"/>
    </sheetView>
  </sheetViews>
  <sheetFormatPr baseColWidth="10" defaultColWidth="11.42578125" defaultRowHeight="15" x14ac:dyDescent="0.25"/>
  <cols>
    <col min="1" max="1" width="81.28515625" style="51" customWidth="1"/>
    <col min="2" max="3" width="14.7109375" style="51" bestFit="1" customWidth="1"/>
    <col min="4" max="16384" width="11.42578125" style="51"/>
  </cols>
  <sheetData>
    <row r="1" spans="1:3" ht="33" x14ac:dyDescent="0.45">
      <c r="A1" s="358" t="s">
        <v>0</v>
      </c>
      <c r="B1" s="358"/>
      <c r="C1" s="358"/>
    </row>
    <row r="3" spans="1:3" ht="18.75" x14ac:dyDescent="0.3">
      <c r="A3" s="359" t="s">
        <v>771</v>
      </c>
      <c r="B3" s="359"/>
      <c r="C3" s="359"/>
    </row>
    <row r="4" spans="1:3" ht="18.75" x14ac:dyDescent="0.3">
      <c r="A4" s="360" t="s">
        <v>1</v>
      </c>
      <c r="B4" s="360"/>
      <c r="C4" s="360"/>
    </row>
    <row r="6" spans="1:3" ht="18.75" x14ac:dyDescent="0.3">
      <c r="A6" s="359" t="s">
        <v>136</v>
      </c>
      <c r="B6" s="359"/>
      <c r="C6" s="359"/>
    </row>
    <row r="7" spans="1:3" ht="19.5" thickBot="1" x14ac:dyDescent="0.35">
      <c r="A7" s="145"/>
      <c r="B7" s="145"/>
      <c r="C7" s="291" t="s">
        <v>140</v>
      </c>
    </row>
    <row r="8" spans="1:3" ht="29.25" thickBot="1" x14ac:dyDescent="0.3">
      <c r="A8" s="292" t="s">
        <v>133</v>
      </c>
      <c r="B8" s="53" t="s">
        <v>783</v>
      </c>
      <c r="C8" s="53" t="s">
        <v>767</v>
      </c>
    </row>
    <row r="9" spans="1:3" x14ac:dyDescent="0.25">
      <c r="A9" s="293"/>
      <c r="B9" s="294"/>
      <c r="C9" s="294"/>
    </row>
    <row r="10" spans="1:3" x14ac:dyDescent="0.25">
      <c r="A10" s="295" t="s">
        <v>134</v>
      </c>
      <c r="B10" s="296"/>
      <c r="C10" s="296"/>
    </row>
    <row r="11" spans="1:3" ht="15.75" thickBot="1" x14ac:dyDescent="0.3">
      <c r="A11" s="293"/>
      <c r="B11" s="297"/>
      <c r="C11" s="297"/>
    </row>
    <row r="12" spans="1:3" ht="15.75" thickBot="1" x14ac:dyDescent="0.3">
      <c r="A12" s="54" t="s">
        <v>137</v>
      </c>
      <c r="B12" s="298">
        <v>3507092661</v>
      </c>
      <c r="C12" s="298">
        <v>3548420260</v>
      </c>
    </row>
    <row r="13" spans="1:3" x14ac:dyDescent="0.25">
      <c r="A13" s="293"/>
      <c r="B13" s="297"/>
      <c r="C13" s="297"/>
    </row>
    <row r="14" spans="1:3" x14ac:dyDescent="0.25">
      <c r="A14" s="293" t="s">
        <v>536</v>
      </c>
      <c r="B14" s="297">
        <v>3507092661</v>
      </c>
      <c r="C14" s="297">
        <v>3548420260</v>
      </c>
    </row>
    <row r="15" spans="1:3" x14ac:dyDescent="0.25">
      <c r="A15" s="293" t="s">
        <v>537</v>
      </c>
      <c r="B15" s="297">
        <v>0</v>
      </c>
      <c r="C15" s="297">
        <v>0</v>
      </c>
    </row>
    <row r="16" spans="1:3" x14ac:dyDescent="0.25">
      <c r="A16" s="293"/>
      <c r="B16" s="297"/>
      <c r="C16" s="297"/>
    </row>
    <row r="17" spans="1:3" x14ac:dyDescent="0.25">
      <c r="A17" s="293"/>
      <c r="B17" s="297"/>
      <c r="C17" s="297"/>
    </row>
    <row r="18" spans="1:3" x14ac:dyDescent="0.25">
      <c r="A18" s="293"/>
      <c r="B18" s="297"/>
      <c r="C18" s="297"/>
    </row>
    <row r="19" spans="1:3" ht="15.75" thickBot="1" x14ac:dyDescent="0.3">
      <c r="A19" s="293"/>
      <c r="B19" s="297"/>
      <c r="C19" s="297"/>
    </row>
    <row r="20" spans="1:3" ht="15.75" thickBot="1" x14ac:dyDescent="0.3">
      <c r="A20" s="54" t="s">
        <v>538</v>
      </c>
      <c r="B20" s="298">
        <v>1196110940</v>
      </c>
      <c r="C20" s="298">
        <v>149992526</v>
      </c>
    </row>
    <row r="21" spans="1:3" x14ac:dyDescent="0.25">
      <c r="A21" s="293"/>
      <c r="B21" s="297"/>
      <c r="C21" s="297"/>
    </row>
    <row r="22" spans="1:3" x14ac:dyDescent="0.25">
      <c r="A22" s="293" t="s">
        <v>539</v>
      </c>
      <c r="B22" s="297">
        <v>1012188200</v>
      </c>
      <c r="C22" s="297">
        <v>0</v>
      </c>
    </row>
    <row r="23" spans="1:3" x14ac:dyDescent="0.25">
      <c r="A23" s="293" t="s">
        <v>540</v>
      </c>
      <c r="B23" s="297">
        <v>183922740</v>
      </c>
      <c r="C23" s="297">
        <v>149992526</v>
      </c>
    </row>
    <row r="24" spans="1:3" x14ac:dyDescent="0.25">
      <c r="A24" s="293"/>
      <c r="B24" s="297"/>
      <c r="C24" s="297"/>
    </row>
    <row r="25" spans="1:3" ht="15.75" thickBot="1" x14ac:dyDescent="0.3">
      <c r="A25" s="293"/>
      <c r="B25" s="297"/>
      <c r="C25" s="297"/>
    </row>
    <row r="26" spans="1:3" ht="15.75" thickBot="1" x14ac:dyDescent="0.3">
      <c r="A26" s="54" t="s">
        <v>135</v>
      </c>
      <c r="B26" s="298">
        <v>4515334135</v>
      </c>
      <c r="C26" s="298">
        <v>3507481120</v>
      </c>
    </row>
    <row r="27" spans="1:3" x14ac:dyDescent="0.25">
      <c r="A27" s="293"/>
      <c r="B27" s="297"/>
      <c r="C27" s="297"/>
    </row>
    <row r="28" spans="1:3" x14ac:dyDescent="0.25">
      <c r="A28" s="293" t="s">
        <v>536</v>
      </c>
      <c r="B28" s="297">
        <v>4515334135</v>
      </c>
      <c r="C28" s="297">
        <v>3507481120</v>
      </c>
    </row>
    <row r="29" spans="1:3" x14ac:dyDescent="0.25">
      <c r="A29" s="293" t="s">
        <v>537</v>
      </c>
      <c r="B29" s="297">
        <v>0</v>
      </c>
      <c r="C29" s="297">
        <v>0</v>
      </c>
    </row>
    <row r="30" spans="1:3" x14ac:dyDescent="0.25">
      <c r="A30" s="293"/>
      <c r="B30" s="297"/>
      <c r="C30" s="297"/>
    </row>
    <row r="31" spans="1:3" x14ac:dyDescent="0.25">
      <c r="A31" s="293"/>
      <c r="B31" s="297"/>
      <c r="C31" s="297"/>
    </row>
    <row r="32" spans="1:3" x14ac:dyDescent="0.25">
      <c r="A32" s="295" t="s">
        <v>400</v>
      </c>
      <c r="B32" s="297">
        <v>3946726</v>
      </c>
      <c r="C32" s="297">
        <v>40939140</v>
      </c>
    </row>
    <row r="33" spans="1:3" x14ac:dyDescent="0.25">
      <c r="A33" s="295" t="s">
        <v>408</v>
      </c>
      <c r="B33" s="297">
        <v>183922740</v>
      </c>
      <c r="C33" s="297">
        <v>149992526</v>
      </c>
    </row>
    <row r="34" spans="1:3" x14ac:dyDescent="0.25">
      <c r="A34" s="295"/>
      <c r="B34" s="297"/>
      <c r="C34" s="297"/>
    </row>
    <row r="35" spans="1:3" ht="15.75" thickBot="1" x14ac:dyDescent="0.3">
      <c r="A35" s="295"/>
      <c r="B35" s="297"/>
      <c r="C35" s="297"/>
    </row>
    <row r="36" spans="1:3" ht="15.75" thickBot="1" x14ac:dyDescent="0.3">
      <c r="A36" s="54" t="s">
        <v>618</v>
      </c>
      <c r="B36" s="298">
        <v>187869466</v>
      </c>
      <c r="C36" s="298">
        <v>190931666</v>
      </c>
    </row>
  </sheetData>
  <mergeCells count="4">
    <mergeCell ref="A1:C1"/>
    <mergeCell ref="A3:C3"/>
    <mergeCell ref="A4:C4"/>
    <mergeCell ref="A6:C6"/>
  </mergeCells>
  <pageMargins left="0.70866141732283472" right="0.65" top="1.3385826771653544" bottom="0.74803149606299213" header="0.31496062992125984" footer="0.31496062992125984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5"/>
  <sheetViews>
    <sheetView zoomScaleNormal="100" workbookViewId="0">
      <pane ySplit="10" topLeftCell="A35" activePane="bottomLeft" state="frozen"/>
      <selection pane="bottomLeft" activeCell="C42" sqref="C42"/>
    </sheetView>
  </sheetViews>
  <sheetFormatPr baseColWidth="10" defaultColWidth="11.42578125" defaultRowHeight="15" x14ac:dyDescent="0.25"/>
  <cols>
    <col min="1" max="1" width="39.140625" style="51" customWidth="1"/>
    <col min="2" max="2" width="8.28515625" style="51" bestFit="1" customWidth="1"/>
    <col min="3" max="3" width="16.85546875" style="51" bestFit="1" customWidth="1"/>
    <col min="4" max="4" width="11.42578125" style="51"/>
    <col min="5" max="6" width="16.85546875" style="52" bestFit="1" customWidth="1"/>
    <col min="7" max="7" width="11.42578125" style="51"/>
    <col min="8" max="8" width="15.5703125" style="51" bestFit="1" customWidth="1"/>
    <col min="9" max="9" width="26.140625" style="52" customWidth="1"/>
    <col min="10" max="10" width="11.42578125" style="52"/>
    <col min="11" max="16384" width="11.42578125" style="51"/>
  </cols>
  <sheetData>
    <row r="1" spans="1:6" ht="33" x14ac:dyDescent="0.45">
      <c r="A1" s="358" t="s">
        <v>0</v>
      </c>
      <c r="B1" s="358"/>
      <c r="C1" s="358"/>
      <c r="D1" s="358"/>
      <c r="E1" s="358"/>
      <c r="F1" s="358"/>
    </row>
    <row r="3" spans="1:6" ht="18.75" x14ac:dyDescent="0.3">
      <c r="A3" s="359" t="s">
        <v>771</v>
      </c>
      <c r="B3" s="359"/>
      <c r="C3" s="359"/>
      <c r="D3" s="359"/>
      <c r="E3" s="359"/>
      <c r="F3" s="359"/>
    </row>
    <row r="4" spans="1:6" ht="18.75" x14ac:dyDescent="0.3">
      <c r="A4" s="360" t="s">
        <v>1</v>
      </c>
      <c r="B4" s="360"/>
      <c r="C4" s="360"/>
      <c r="D4" s="360"/>
      <c r="E4" s="360"/>
      <c r="F4" s="360"/>
    </row>
    <row r="6" spans="1:6" ht="18.75" x14ac:dyDescent="0.3">
      <c r="A6" s="359" t="s">
        <v>142</v>
      </c>
      <c r="B6" s="359"/>
      <c r="C6" s="359"/>
      <c r="D6" s="359"/>
      <c r="E6" s="359"/>
      <c r="F6" s="359"/>
    </row>
    <row r="7" spans="1:6" ht="18.75" x14ac:dyDescent="0.3">
      <c r="A7" s="145"/>
      <c r="B7" s="145"/>
      <c r="C7" s="145"/>
      <c r="D7" s="145"/>
    </row>
    <row r="8" spans="1:6" ht="15.75" thickBot="1" x14ac:dyDescent="0.3">
      <c r="A8" s="55"/>
      <c r="B8" s="55"/>
      <c r="C8" s="55"/>
      <c r="D8" s="55"/>
      <c r="E8" s="56"/>
      <c r="F8" s="57" t="s">
        <v>141</v>
      </c>
    </row>
    <row r="9" spans="1:6" ht="15.75" thickBot="1" x14ac:dyDescent="0.3">
      <c r="A9" s="361" t="s">
        <v>133</v>
      </c>
      <c r="B9" s="363" t="s">
        <v>143</v>
      </c>
      <c r="C9" s="364"/>
      <c r="D9" s="365" t="s">
        <v>144</v>
      </c>
      <c r="E9" s="363" t="s">
        <v>145</v>
      </c>
      <c r="F9" s="364"/>
    </row>
    <row r="10" spans="1:6" ht="29.25" thickBot="1" x14ac:dyDescent="0.3">
      <c r="A10" s="362"/>
      <c r="B10" s="53" t="s">
        <v>99</v>
      </c>
      <c r="C10" s="53" t="s">
        <v>146</v>
      </c>
      <c r="D10" s="366"/>
      <c r="E10" s="58" t="s">
        <v>784</v>
      </c>
      <c r="F10" s="58" t="s">
        <v>768</v>
      </c>
    </row>
    <row r="11" spans="1:6" x14ac:dyDescent="0.25">
      <c r="A11" s="59" t="s">
        <v>147</v>
      </c>
      <c r="B11" s="60"/>
      <c r="C11" s="61"/>
      <c r="D11" s="62"/>
      <c r="E11" s="61"/>
      <c r="F11" s="61"/>
    </row>
    <row r="12" spans="1:6" x14ac:dyDescent="0.25">
      <c r="A12" s="63" t="s">
        <v>541</v>
      </c>
      <c r="B12" s="64"/>
      <c r="C12" s="65"/>
      <c r="D12" s="56"/>
      <c r="E12" s="65"/>
      <c r="F12" s="65"/>
    </row>
    <row r="13" spans="1:6" x14ac:dyDescent="0.25">
      <c r="A13" s="64" t="s">
        <v>542</v>
      </c>
      <c r="B13" s="66" t="s">
        <v>548</v>
      </c>
      <c r="C13" s="82">
        <v>3643.0859133215658</v>
      </c>
      <c r="D13" s="68">
        <v>6979.36</v>
      </c>
      <c r="E13" s="65">
        <v>25426408.100000001</v>
      </c>
      <c r="F13" s="65">
        <v>183502323.98999998</v>
      </c>
    </row>
    <row r="14" spans="1:6" x14ac:dyDescent="0.25">
      <c r="A14" s="64" t="s">
        <v>543</v>
      </c>
      <c r="B14" s="66" t="s">
        <v>548</v>
      </c>
      <c r="C14" s="82">
        <v>1563208.0795373789</v>
      </c>
      <c r="D14" s="68">
        <v>6979.36</v>
      </c>
      <c r="E14" s="65">
        <v>10910191942</v>
      </c>
      <c r="F14" s="65">
        <v>9655670788</v>
      </c>
    </row>
    <row r="15" spans="1:6" x14ac:dyDescent="0.25">
      <c r="A15" s="64" t="s">
        <v>544</v>
      </c>
      <c r="B15" s="66" t="s">
        <v>548</v>
      </c>
      <c r="C15" s="82">
        <v>10500</v>
      </c>
      <c r="D15" s="68">
        <v>6979.36</v>
      </c>
      <c r="E15" s="65">
        <v>73283280</v>
      </c>
      <c r="F15" s="65">
        <v>0</v>
      </c>
    </row>
    <row r="16" spans="1:6" x14ac:dyDescent="0.25">
      <c r="A16" s="64" t="s">
        <v>239</v>
      </c>
      <c r="B16" s="66" t="s">
        <v>548</v>
      </c>
      <c r="C16" s="82">
        <v>10000</v>
      </c>
      <c r="D16" s="68">
        <v>6979.36</v>
      </c>
      <c r="E16" s="65">
        <v>69793600</v>
      </c>
      <c r="F16" s="65">
        <v>73911636</v>
      </c>
    </row>
    <row r="17" spans="1:9" x14ac:dyDescent="0.25">
      <c r="A17" s="64" t="s">
        <v>545</v>
      </c>
      <c r="B17" s="66" t="s">
        <v>548</v>
      </c>
      <c r="C17" s="82">
        <v>350567.58986497333</v>
      </c>
      <c r="D17" s="68">
        <v>6979.36</v>
      </c>
      <c r="E17" s="65">
        <v>2446737414</v>
      </c>
      <c r="F17" s="65">
        <v>4819474257</v>
      </c>
    </row>
    <row r="18" spans="1:9" x14ac:dyDescent="0.25">
      <c r="A18" s="64" t="s">
        <v>546</v>
      </c>
      <c r="B18" s="66" t="s">
        <v>548</v>
      </c>
      <c r="C18" s="82">
        <v>573821.15997312078</v>
      </c>
      <c r="D18" s="68">
        <v>6979.36</v>
      </c>
      <c r="E18" s="65">
        <v>4004904451.0700002</v>
      </c>
      <c r="F18" s="65">
        <v>4511947152.0699997</v>
      </c>
    </row>
    <row r="19" spans="1:9" ht="15.75" thickBot="1" x14ac:dyDescent="0.3">
      <c r="A19" s="64" t="s">
        <v>547</v>
      </c>
      <c r="B19" s="66" t="s">
        <v>548</v>
      </c>
      <c r="C19" s="82">
        <v>0</v>
      </c>
      <c r="D19" s="68">
        <v>6979.36</v>
      </c>
      <c r="E19" s="65">
        <v>0</v>
      </c>
      <c r="F19" s="65">
        <v>0</v>
      </c>
    </row>
    <row r="20" spans="1:9" ht="15.75" thickBot="1" x14ac:dyDescent="0.3">
      <c r="A20" s="54" t="s">
        <v>549</v>
      </c>
      <c r="B20" s="69"/>
      <c r="C20" s="83">
        <v>2511739.9152887943</v>
      </c>
      <c r="D20" s="70"/>
      <c r="E20" s="84">
        <v>17530337095.170002</v>
      </c>
      <c r="F20" s="84">
        <v>19244506157.059998</v>
      </c>
      <c r="H20" s="52"/>
      <c r="I20" s="71"/>
    </row>
    <row r="21" spans="1:9" x14ac:dyDescent="0.25">
      <c r="A21" s="63"/>
      <c r="B21" s="72"/>
      <c r="C21" s="73"/>
      <c r="D21" s="74"/>
      <c r="E21" s="75"/>
      <c r="F21" s="75"/>
      <c r="H21" s="52"/>
    </row>
    <row r="22" spans="1:9" x14ac:dyDescent="0.25">
      <c r="A22" s="63" t="s">
        <v>550</v>
      </c>
      <c r="B22" s="72"/>
      <c r="C22" s="76"/>
      <c r="D22" s="74"/>
      <c r="E22" s="75"/>
      <c r="F22" s="75"/>
      <c r="H22" s="52"/>
    </row>
    <row r="23" spans="1:9" x14ac:dyDescent="0.25">
      <c r="A23" s="64" t="s">
        <v>543</v>
      </c>
      <c r="B23" s="66" t="s">
        <v>548</v>
      </c>
      <c r="C23" s="85">
        <v>8662168.0490761343</v>
      </c>
      <c r="D23" s="68">
        <v>6979.36</v>
      </c>
      <c r="E23" s="65">
        <v>60456389195</v>
      </c>
      <c r="F23" s="65">
        <v>57204162164</v>
      </c>
      <c r="H23" s="52"/>
    </row>
    <row r="24" spans="1:9" x14ac:dyDescent="0.25">
      <c r="A24" s="64" t="s">
        <v>544</v>
      </c>
      <c r="B24" s="66" t="s">
        <v>548</v>
      </c>
      <c r="C24" s="85">
        <v>286554.12043511152</v>
      </c>
      <c r="D24" s="68">
        <v>6979.36</v>
      </c>
      <c r="E24" s="65">
        <v>1999964366</v>
      </c>
      <c r="F24" s="65">
        <v>1798276845</v>
      </c>
      <c r="H24" s="52"/>
    </row>
    <row r="25" spans="1:9" x14ac:dyDescent="0.25">
      <c r="A25" s="64" t="s">
        <v>239</v>
      </c>
      <c r="B25" s="66" t="s">
        <v>548</v>
      </c>
      <c r="C25" s="85">
        <v>68374.040169872314</v>
      </c>
      <c r="D25" s="68">
        <v>6979.36</v>
      </c>
      <c r="E25" s="65">
        <v>477207041</v>
      </c>
      <c r="F25" s="65">
        <v>371535039</v>
      </c>
      <c r="H25" s="52"/>
    </row>
    <row r="26" spans="1:9" x14ac:dyDescent="0.25">
      <c r="A26" s="64" t="s">
        <v>546</v>
      </c>
      <c r="B26" s="66" t="s">
        <v>548</v>
      </c>
      <c r="C26" s="85">
        <v>1766556.3299500241</v>
      </c>
      <c r="D26" s="68">
        <v>6979.36</v>
      </c>
      <c r="E26" s="65">
        <v>12329432587</v>
      </c>
      <c r="F26" s="65">
        <v>13187130595</v>
      </c>
      <c r="H26" s="52"/>
    </row>
    <row r="27" spans="1:9" ht="15.75" thickBot="1" x14ac:dyDescent="0.3">
      <c r="A27" s="64" t="s">
        <v>547</v>
      </c>
      <c r="B27" s="66" t="s">
        <v>548</v>
      </c>
      <c r="C27" s="85">
        <v>0</v>
      </c>
      <c r="D27" s="68">
        <v>6979.36</v>
      </c>
      <c r="E27" s="65">
        <v>0</v>
      </c>
      <c r="F27" s="65">
        <v>0</v>
      </c>
      <c r="H27" s="52"/>
    </row>
    <row r="28" spans="1:9" ht="15.75" thickBot="1" x14ac:dyDescent="0.3">
      <c r="A28" s="54" t="s">
        <v>549</v>
      </c>
      <c r="B28" s="77"/>
      <c r="C28" s="86">
        <v>10783652.539631141</v>
      </c>
      <c r="D28" s="70"/>
      <c r="E28" s="84">
        <v>75262993189</v>
      </c>
      <c r="F28" s="84">
        <v>72561104643</v>
      </c>
      <c r="H28" s="52"/>
    </row>
    <row r="29" spans="1:9" ht="15.75" thickBot="1" x14ac:dyDescent="0.3">
      <c r="A29" s="63"/>
      <c r="B29" s="72"/>
      <c r="C29" s="78"/>
      <c r="D29" s="74"/>
      <c r="E29" s="75"/>
      <c r="F29" s="75"/>
      <c r="H29" s="52"/>
    </row>
    <row r="30" spans="1:9" ht="15.75" thickBot="1" x14ac:dyDescent="0.3">
      <c r="A30" s="54" t="s">
        <v>551</v>
      </c>
      <c r="B30" s="79"/>
      <c r="C30" s="86">
        <v>13295392.454919936</v>
      </c>
      <c r="D30" s="87"/>
      <c r="E30" s="84">
        <v>92793330284.169998</v>
      </c>
      <c r="F30" s="84">
        <v>91805610800.059998</v>
      </c>
      <c r="H30" s="52"/>
    </row>
    <row r="31" spans="1:9" x14ac:dyDescent="0.25">
      <c r="A31" s="63"/>
      <c r="B31" s="55"/>
      <c r="C31" s="80"/>
      <c r="D31" s="68"/>
      <c r="E31" s="65"/>
      <c r="F31" s="65"/>
      <c r="H31" s="52"/>
    </row>
    <row r="32" spans="1:9" x14ac:dyDescent="0.25">
      <c r="A32" s="63" t="s">
        <v>148</v>
      </c>
      <c r="B32" s="55"/>
      <c r="C32" s="80"/>
      <c r="D32" s="68"/>
      <c r="E32" s="65"/>
      <c r="F32" s="65"/>
      <c r="H32" s="52"/>
    </row>
    <row r="33" spans="1:8" x14ac:dyDescent="0.25">
      <c r="A33" s="63" t="s">
        <v>552</v>
      </c>
      <c r="B33" s="55"/>
      <c r="C33" s="80"/>
      <c r="D33" s="68"/>
      <c r="E33" s="65"/>
      <c r="F33" s="65"/>
      <c r="H33" s="52"/>
    </row>
    <row r="34" spans="1:8" x14ac:dyDescent="0.25">
      <c r="A34" s="64" t="s">
        <v>553</v>
      </c>
      <c r="B34" s="66" t="s">
        <v>548</v>
      </c>
      <c r="C34" s="82">
        <v>1023088.9999785417</v>
      </c>
      <c r="D34" s="68">
        <v>6990.35</v>
      </c>
      <c r="E34" s="65">
        <v>7151750191</v>
      </c>
      <c r="F34" s="65">
        <v>6851362069</v>
      </c>
      <c r="H34" s="52"/>
    </row>
    <row r="35" spans="1:8" x14ac:dyDescent="0.25">
      <c r="A35" s="64" t="s">
        <v>554</v>
      </c>
      <c r="B35" s="66" t="s">
        <v>548</v>
      </c>
      <c r="C35" s="82">
        <v>2474399.3100273944</v>
      </c>
      <c r="D35" s="68">
        <v>6990.35</v>
      </c>
      <c r="E35" s="65">
        <v>17296917216.849998</v>
      </c>
      <c r="F35" s="65">
        <v>19901399528.68</v>
      </c>
      <c r="H35" s="52">
        <v>0</v>
      </c>
    </row>
    <row r="36" spans="1:8" ht="15.75" thickBot="1" x14ac:dyDescent="0.3">
      <c r="A36" s="64" t="s">
        <v>57</v>
      </c>
      <c r="B36" s="66" t="s">
        <v>548</v>
      </c>
      <c r="C36" s="82">
        <v>0</v>
      </c>
      <c r="D36" s="68">
        <v>6990.35</v>
      </c>
      <c r="E36" s="65">
        <v>0</v>
      </c>
      <c r="F36" s="65">
        <v>0</v>
      </c>
      <c r="H36" s="52"/>
    </row>
    <row r="37" spans="1:8" ht="15.75" thickBot="1" x14ac:dyDescent="0.3">
      <c r="A37" s="54" t="s">
        <v>549</v>
      </c>
      <c r="B37" s="79"/>
      <c r="C37" s="83">
        <v>3497488.3100059363</v>
      </c>
      <c r="D37" s="70"/>
      <c r="E37" s="84">
        <v>24448667407.849998</v>
      </c>
      <c r="F37" s="84">
        <v>26752761597.68</v>
      </c>
      <c r="H37" s="52"/>
    </row>
    <row r="38" spans="1:8" x14ac:dyDescent="0.25">
      <c r="A38" s="63"/>
      <c r="B38" s="55"/>
      <c r="C38" s="67"/>
      <c r="D38" s="68"/>
      <c r="E38" s="65"/>
      <c r="F38" s="65"/>
      <c r="H38" s="52"/>
    </row>
    <row r="39" spans="1:8" x14ac:dyDescent="0.25">
      <c r="A39" s="63" t="s">
        <v>555</v>
      </c>
      <c r="B39" s="55"/>
      <c r="C39" s="67"/>
      <c r="D39" s="68"/>
      <c r="E39" s="65"/>
      <c r="F39" s="65"/>
      <c r="H39" s="52"/>
    </row>
    <row r="40" spans="1:8" x14ac:dyDescent="0.25">
      <c r="A40" s="64" t="s">
        <v>553</v>
      </c>
      <c r="B40" s="66" t="s">
        <v>548</v>
      </c>
      <c r="C40" s="82">
        <v>0</v>
      </c>
      <c r="D40" s="68">
        <v>6990.35</v>
      </c>
      <c r="E40" s="65">
        <v>0</v>
      </c>
      <c r="F40" s="65">
        <v>0</v>
      </c>
      <c r="H40" s="52"/>
    </row>
    <row r="41" spans="1:8" x14ac:dyDescent="0.25">
      <c r="A41" s="64" t="s">
        <v>554</v>
      </c>
      <c r="B41" s="66" t="s">
        <v>548</v>
      </c>
      <c r="C41" s="82">
        <v>9157283.5101246722</v>
      </c>
      <c r="D41" s="68">
        <v>6990.35</v>
      </c>
      <c r="E41" s="65">
        <v>64012616785</v>
      </c>
      <c r="F41" s="65">
        <v>61361424367</v>
      </c>
      <c r="H41" s="52">
        <v>0</v>
      </c>
    </row>
    <row r="42" spans="1:8" ht="15.75" thickBot="1" x14ac:dyDescent="0.3">
      <c r="A42" s="64" t="s">
        <v>57</v>
      </c>
      <c r="B42" s="66" t="s">
        <v>548</v>
      </c>
      <c r="C42" s="82">
        <v>10540.722138376475</v>
      </c>
      <c r="D42" s="68">
        <v>6990.35</v>
      </c>
      <c r="E42" s="65">
        <v>73683337</v>
      </c>
      <c r="F42" s="65">
        <v>0</v>
      </c>
      <c r="H42" s="52"/>
    </row>
    <row r="43" spans="1:8" ht="15.75" thickBot="1" x14ac:dyDescent="0.3">
      <c r="A43" s="54" t="s">
        <v>549</v>
      </c>
      <c r="B43" s="79"/>
      <c r="C43" s="83">
        <v>9167824.2322630491</v>
      </c>
      <c r="D43" s="70"/>
      <c r="E43" s="84">
        <v>64086300122</v>
      </c>
      <c r="F43" s="84">
        <v>61361424367</v>
      </c>
      <c r="H43" s="52"/>
    </row>
    <row r="44" spans="1:8" ht="15.75" thickBot="1" x14ac:dyDescent="0.3">
      <c r="A44" s="63"/>
      <c r="B44" s="55"/>
      <c r="C44" s="67"/>
      <c r="D44" s="68"/>
      <c r="E44" s="65"/>
      <c r="F44" s="65"/>
      <c r="H44" s="52"/>
    </row>
    <row r="45" spans="1:8" ht="15.75" thickBot="1" x14ac:dyDescent="0.3">
      <c r="A45" s="54" t="s">
        <v>388</v>
      </c>
      <c r="B45" s="69"/>
      <c r="C45" s="83">
        <v>12665312.542268986</v>
      </c>
      <c r="D45" s="81"/>
      <c r="E45" s="84">
        <v>88534967529.850006</v>
      </c>
      <c r="F45" s="84">
        <v>88114185964.679993</v>
      </c>
    </row>
  </sheetData>
  <mergeCells count="8">
    <mergeCell ref="A1:F1"/>
    <mergeCell ref="A3:F3"/>
    <mergeCell ref="A4:F4"/>
    <mergeCell ref="A6:F6"/>
    <mergeCell ref="A9:A10"/>
    <mergeCell ref="B9:C9"/>
    <mergeCell ref="D9:D10"/>
    <mergeCell ref="E9:F9"/>
  </mergeCells>
  <pageMargins left="0.70866141732283472" right="0.55118110236220474" top="1.3385826771653544" bottom="0.74803149606299213" header="0.31496062992125984" footer="0.31496062992125984"/>
  <pageSetup paperSize="9" scale="75" orientation="portrait" r:id="rId1"/>
  <colBreaks count="1" manualBreakCount="1">
    <brk id="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E23"/>
  <sheetViews>
    <sheetView zoomScaleNormal="100" workbookViewId="0">
      <pane ySplit="10" topLeftCell="A20" activePane="bottomLeft" state="frozen"/>
      <selection activeCell="H186" sqref="H186"/>
      <selection pane="bottomLeft" activeCell="C22" sqref="C22"/>
    </sheetView>
  </sheetViews>
  <sheetFormatPr baseColWidth="10" defaultColWidth="11.42578125" defaultRowHeight="15" x14ac:dyDescent="0.25"/>
  <cols>
    <col min="1" max="1" width="35.28515625" style="114" customWidth="1"/>
    <col min="2" max="5" width="18.7109375" style="114" customWidth="1"/>
    <col min="6" max="6" width="11.42578125" style="114"/>
    <col min="7" max="7" width="12.42578125" style="114" bestFit="1" customWidth="1"/>
    <col min="8" max="16384" width="11.42578125" style="114"/>
  </cols>
  <sheetData>
    <row r="1" spans="1:5" ht="33" x14ac:dyDescent="0.45">
      <c r="A1" s="331" t="s">
        <v>0</v>
      </c>
      <c r="B1" s="331"/>
      <c r="C1" s="331"/>
      <c r="D1" s="331"/>
      <c r="E1" s="331"/>
    </row>
    <row r="3" spans="1:5" ht="18.75" x14ac:dyDescent="0.3">
      <c r="A3" s="332" t="s">
        <v>771</v>
      </c>
      <c r="B3" s="332"/>
      <c r="C3" s="332"/>
      <c r="D3" s="332"/>
      <c r="E3" s="332"/>
    </row>
    <row r="4" spans="1:5" ht="18.75" x14ac:dyDescent="0.3">
      <c r="A4" s="333" t="s">
        <v>1</v>
      </c>
      <c r="B4" s="333"/>
      <c r="C4" s="333"/>
      <c r="D4" s="333"/>
      <c r="E4" s="333"/>
    </row>
    <row r="6" spans="1:5" ht="18.75" x14ac:dyDescent="0.3">
      <c r="A6" s="332" t="s">
        <v>586</v>
      </c>
      <c r="B6" s="332"/>
      <c r="C6" s="332"/>
      <c r="D6" s="332"/>
      <c r="E6" s="332"/>
    </row>
    <row r="7" spans="1:5" ht="18.75" x14ac:dyDescent="0.3">
      <c r="A7" s="280"/>
      <c r="B7" s="280"/>
      <c r="C7" s="280"/>
    </row>
    <row r="8" spans="1:5" ht="15.75" thickBot="1" x14ac:dyDescent="0.3">
      <c r="E8" s="241" t="s">
        <v>151</v>
      </c>
    </row>
    <row r="9" spans="1:5" ht="15.75" customHeight="1" thickBot="1" x14ac:dyDescent="0.3">
      <c r="A9" s="369" t="s">
        <v>126</v>
      </c>
      <c r="B9" s="371" t="s">
        <v>152</v>
      </c>
      <c r="C9" s="371" t="s">
        <v>556</v>
      </c>
      <c r="D9" s="367" t="s">
        <v>150</v>
      </c>
      <c r="E9" s="368"/>
    </row>
    <row r="10" spans="1:5" ht="37.5" customHeight="1" thickBot="1" x14ac:dyDescent="0.3">
      <c r="A10" s="370"/>
      <c r="B10" s="372"/>
      <c r="C10" s="372"/>
      <c r="D10" s="270" t="s">
        <v>776</v>
      </c>
      <c r="E10" s="270" t="s">
        <v>766</v>
      </c>
    </row>
    <row r="11" spans="1:5" ht="24.95" customHeight="1" x14ac:dyDescent="0.25">
      <c r="A11" s="299" t="s">
        <v>557</v>
      </c>
      <c r="B11" s="300">
        <v>10909091</v>
      </c>
      <c r="C11" s="301">
        <v>0</v>
      </c>
      <c r="D11" s="301">
        <v>10909091</v>
      </c>
      <c r="E11" s="301">
        <v>314606591</v>
      </c>
    </row>
    <row r="12" spans="1:5" ht="24.95" customHeight="1" x14ac:dyDescent="0.25">
      <c r="A12" s="302" t="s">
        <v>558</v>
      </c>
      <c r="B12" s="303">
        <v>65826165</v>
      </c>
      <c r="C12" s="303">
        <v>102058336</v>
      </c>
      <c r="D12" s="303">
        <v>167884501</v>
      </c>
      <c r="E12" s="303">
        <v>318567917</v>
      </c>
    </row>
    <row r="13" spans="1:5" ht="24.95" customHeight="1" x14ac:dyDescent="0.25">
      <c r="A13" s="302" t="s">
        <v>153</v>
      </c>
      <c r="B13" s="303">
        <v>494541102</v>
      </c>
      <c r="C13" s="303">
        <v>0</v>
      </c>
      <c r="D13" s="303">
        <v>494541102</v>
      </c>
      <c r="E13" s="303">
        <v>399577778</v>
      </c>
    </row>
    <row r="14" spans="1:5" ht="24.95" customHeight="1" x14ac:dyDescent="0.25">
      <c r="A14" s="302" t="s">
        <v>154</v>
      </c>
      <c r="B14" s="304">
        <v>100547405</v>
      </c>
      <c r="C14" s="303">
        <v>0</v>
      </c>
      <c r="D14" s="303">
        <v>100547405</v>
      </c>
      <c r="E14" s="303">
        <v>70583755</v>
      </c>
    </row>
    <row r="15" spans="1:5" ht="24.95" customHeight="1" x14ac:dyDescent="0.25">
      <c r="A15" s="302" t="s">
        <v>155</v>
      </c>
      <c r="B15" s="304">
        <v>4681818</v>
      </c>
      <c r="C15" s="303">
        <v>0</v>
      </c>
      <c r="D15" s="303">
        <v>4681818</v>
      </c>
      <c r="E15" s="303">
        <v>4931816</v>
      </c>
    </row>
    <row r="16" spans="1:5" ht="24.95" customHeight="1" x14ac:dyDescent="0.25">
      <c r="A16" s="302" t="s">
        <v>559</v>
      </c>
      <c r="B16" s="304">
        <v>2982791</v>
      </c>
      <c r="C16" s="303">
        <v>0</v>
      </c>
      <c r="D16" s="303">
        <v>2982791</v>
      </c>
      <c r="E16" s="303">
        <v>11938347</v>
      </c>
    </row>
    <row r="17" spans="1:5" ht="24.95" customHeight="1" x14ac:dyDescent="0.25">
      <c r="A17" s="302" t="s">
        <v>156</v>
      </c>
      <c r="B17" s="304">
        <v>0</v>
      </c>
      <c r="C17" s="304">
        <v>47940800</v>
      </c>
      <c r="D17" s="303">
        <v>47940800</v>
      </c>
      <c r="E17" s="303">
        <v>489391763</v>
      </c>
    </row>
    <row r="18" spans="1:5" ht="24.95" customHeight="1" x14ac:dyDescent="0.25">
      <c r="A18" s="302" t="s">
        <v>465</v>
      </c>
      <c r="B18" s="303">
        <v>69911749.980000004</v>
      </c>
      <c r="C18" s="303">
        <v>0</v>
      </c>
      <c r="D18" s="303">
        <v>69911749.980000004</v>
      </c>
      <c r="E18" s="303">
        <v>160809161.16</v>
      </c>
    </row>
    <row r="19" spans="1:5" ht="24.95" customHeight="1" x14ac:dyDescent="0.25">
      <c r="A19" s="305" t="s">
        <v>560</v>
      </c>
      <c r="B19" s="304">
        <v>0</v>
      </c>
      <c r="C19" s="303">
        <v>0</v>
      </c>
      <c r="D19" s="303">
        <v>0</v>
      </c>
      <c r="E19" s="303">
        <v>0</v>
      </c>
    </row>
    <row r="20" spans="1:5" ht="24.95" customHeight="1" x14ac:dyDescent="0.25">
      <c r="A20" s="305" t="s">
        <v>502</v>
      </c>
      <c r="B20" s="303">
        <v>59197113</v>
      </c>
      <c r="C20" s="303">
        <v>0</v>
      </c>
      <c r="D20" s="303">
        <v>59197113</v>
      </c>
      <c r="E20" s="303">
        <v>112176619.29000001</v>
      </c>
    </row>
    <row r="21" spans="1:5" ht="24.95" customHeight="1" thickBot="1" x14ac:dyDescent="0.3">
      <c r="A21" s="305" t="s">
        <v>149</v>
      </c>
      <c r="B21" s="303">
        <v>504863478.59000003</v>
      </c>
      <c r="C21" s="303">
        <v>381509916</v>
      </c>
      <c r="D21" s="303">
        <v>886373394.59000003</v>
      </c>
      <c r="E21" s="303">
        <v>746230473</v>
      </c>
    </row>
    <row r="22" spans="1:5" ht="24.95" customHeight="1" thickBot="1" x14ac:dyDescent="0.3">
      <c r="A22" s="306" t="s">
        <v>777</v>
      </c>
      <c r="B22" s="307">
        <v>1313460713.5700002</v>
      </c>
      <c r="C22" s="307">
        <v>531509052</v>
      </c>
      <c r="D22" s="308">
        <v>1844969765.5700002</v>
      </c>
      <c r="E22" s="308">
        <v>0</v>
      </c>
    </row>
    <row r="23" spans="1:5" ht="24.95" customHeight="1" thickBot="1" x14ac:dyDescent="0.3">
      <c r="A23" s="306" t="s">
        <v>764</v>
      </c>
      <c r="B23" s="309">
        <v>2253876677</v>
      </c>
      <c r="C23" s="309">
        <v>374937543</v>
      </c>
      <c r="D23" s="310">
        <v>0</v>
      </c>
      <c r="E23" s="310">
        <v>2628814220</v>
      </c>
    </row>
  </sheetData>
  <mergeCells count="8">
    <mergeCell ref="D9:E9"/>
    <mergeCell ref="A1:E1"/>
    <mergeCell ref="A3:E3"/>
    <mergeCell ref="A4:E4"/>
    <mergeCell ref="A6:E6"/>
    <mergeCell ref="A9:A10"/>
    <mergeCell ref="B9:B10"/>
    <mergeCell ref="C9:C10"/>
  </mergeCells>
  <pageMargins left="0.55118110236220474" right="0.51181102362204722" top="1.3385826771653544" bottom="0.74803149606299213" header="0.31496062992125984" footer="0.31496062992125984"/>
  <pageSetup paperSize="9" scale="8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24"/>
  <sheetViews>
    <sheetView zoomScaleNormal="100" workbookViewId="0">
      <selection activeCell="B15" sqref="B15"/>
    </sheetView>
  </sheetViews>
  <sheetFormatPr baseColWidth="10" defaultColWidth="11.42578125" defaultRowHeight="15" x14ac:dyDescent="0.25"/>
  <cols>
    <col min="1" max="1" width="78.5703125" style="114" bestFit="1" customWidth="1"/>
    <col min="2" max="3" width="17.7109375" style="114" customWidth="1"/>
    <col min="4" max="16384" width="11.42578125" style="114"/>
  </cols>
  <sheetData>
    <row r="1" spans="1:7" ht="33" x14ac:dyDescent="0.45">
      <c r="A1" s="331" t="s">
        <v>0</v>
      </c>
      <c r="B1" s="331"/>
      <c r="C1" s="331"/>
      <c r="D1" s="146"/>
      <c r="E1" s="146"/>
      <c r="F1" s="146"/>
      <c r="G1" s="146"/>
    </row>
    <row r="3" spans="1:7" ht="18.75" x14ac:dyDescent="0.3">
      <c r="A3" s="332" t="s">
        <v>771</v>
      </c>
      <c r="B3" s="332"/>
      <c r="C3" s="332"/>
      <c r="D3" s="250"/>
      <c r="E3" s="250"/>
      <c r="F3" s="250"/>
      <c r="G3" s="250"/>
    </row>
    <row r="4" spans="1:7" ht="18.75" x14ac:dyDescent="0.3">
      <c r="A4" s="333" t="s">
        <v>1</v>
      </c>
      <c r="B4" s="333"/>
      <c r="C4" s="333"/>
      <c r="D4" s="150"/>
      <c r="E4" s="150"/>
      <c r="F4" s="150"/>
      <c r="G4" s="150"/>
    </row>
    <row r="6" spans="1:7" ht="18.75" x14ac:dyDescent="0.3">
      <c r="A6" s="332" t="s">
        <v>157</v>
      </c>
      <c r="B6" s="332"/>
      <c r="C6" s="332"/>
      <c r="D6" s="250"/>
      <c r="E6" s="250"/>
      <c r="F6" s="250"/>
      <c r="G6" s="250"/>
    </row>
    <row r="7" spans="1:7" ht="18.75" x14ac:dyDescent="0.3">
      <c r="A7" s="280"/>
      <c r="B7" s="280"/>
      <c r="C7" s="280"/>
      <c r="D7" s="280"/>
    </row>
    <row r="8" spans="1:7" x14ac:dyDescent="0.25">
      <c r="C8" s="241" t="s">
        <v>165</v>
      </c>
    </row>
    <row r="9" spans="1:7" ht="15.75" thickBot="1" x14ac:dyDescent="0.3"/>
    <row r="10" spans="1:7" ht="15.75" thickBot="1" x14ac:dyDescent="0.3">
      <c r="A10" s="373" t="s">
        <v>158</v>
      </c>
      <c r="B10" s="374" t="s">
        <v>561</v>
      </c>
      <c r="C10" s="375"/>
    </row>
    <row r="11" spans="1:7" ht="29.25" thickBot="1" x14ac:dyDescent="0.3">
      <c r="A11" s="373"/>
      <c r="B11" s="270" t="s">
        <v>776</v>
      </c>
      <c r="C11" s="270" t="s">
        <v>766</v>
      </c>
    </row>
    <row r="12" spans="1:7" x14ac:dyDescent="0.25">
      <c r="A12" s="271"/>
      <c r="B12" s="282"/>
      <c r="C12" s="282"/>
    </row>
    <row r="13" spans="1:7" x14ac:dyDescent="0.25">
      <c r="A13" s="271" t="s">
        <v>159</v>
      </c>
      <c r="B13" s="272">
        <v>0</v>
      </c>
      <c r="C13" s="272">
        <v>0</v>
      </c>
    </row>
    <row r="14" spans="1:7" x14ac:dyDescent="0.25">
      <c r="A14" s="271"/>
      <c r="B14" s="272"/>
      <c r="C14" s="272"/>
    </row>
    <row r="15" spans="1:7" x14ac:dyDescent="0.25">
      <c r="A15" s="271" t="s">
        <v>160</v>
      </c>
      <c r="B15" s="272">
        <v>2833382333.9400001</v>
      </c>
      <c r="C15" s="272">
        <v>3521367774</v>
      </c>
    </row>
    <row r="16" spans="1:7" x14ac:dyDescent="0.25">
      <c r="A16" s="271"/>
      <c r="B16" s="272"/>
      <c r="C16" s="272"/>
    </row>
    <row r="17" spans="1:3" x14ac:dyDescent="0.25">
      <c r="A17" s="271" t="s">
        <v>161</v>
      </c>
      <c r="B17" s="272">
        <v>9</v>
      </c>
      <c r="C17" s="272">
        <v>12</v>
      </c>
    </row>
    <row r="18" spans="1:3" x14ac:dyDescent="0.25">
      <c r="A18" s="271"/>
      <c r="B18" s="272"/>
      <c r="C18" s="272"/>
    </row>
    <row r="19" spans="1:3" x14ac:dyDescent="0.25">
      <c r="A19" s="271" t="s">
        <v>162</v>
      </c>
      <c r="B19" s="272">
        <v>6712650</v>
      </c>
      <c r="C19" s="272">
        <v>19859628</v>
      </c>
    </row>
    <row r="20" spans="1:3" x14ac:dyDescent="0.25">
      <c r="A20" s="271"/>
      <c r="B20" s="272"/>
      <c r="C20" s="272"/>
    </row>
    <row r="21" spans="1:3" x14ac:dyDescent="0.25">
      <c r="A21" s="271" t="s">
        <v>163</v>
      </c>
      <c r="B21" s="272">
        <v>2</v>
      </c>
      <c r="C21" s="272">
        <v>2</v>
      </c>
    </row>
    <row r="22" spans="1:3" x14ac:dyDescent="0.25">
      <c r="A22" s="271"/>
      <c r="B22" s="272"/>
      <c r="C22" s="272"/>
    </row>
    <row r="23" spans="1:3" x14ac:dyDescent="0.25">
      <c r="A23" s="271" t="s">
        <v>164</v>
      </c>
      <c r="B23" s="272">
        <v>0</v>
      </c>
      <c r="C23" s="272">
        <v>0</v>
      </c>
    </row>
    <row r="24" spans="1:3" ht="15.75" thickBot="1" x14ac:dyDescent="0.3">
      <c r="A24" s="311"/>
      <c r="B24" s="283"/>
      <c r="C24" s="283"/>
    </row>
  </sheetData>
  <mergeCells count="6">
    <mergeCell ref="A10:A11"/>
    <mergeCell ref="B10:C10"/>
    <mergeCell ref="A1:C1"/>
    <mergeCell ref="A3:C3"/>
    <mergeCell ref="A4:C4"/>
    <mergeCell ref="A6:C6"/>
  </mergeCells>
  <pageMargins left="0.70866141732283472" right="0.47244094488188981" top="1.3385826771653544" bottom="0.74803149606299213" header="0.31496062992125984" footer="0.31496062992125984"/>
  <pageSetup paperSize="9" scale="7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31"/>
  <sheetViews>
    <sheetView topLeftCell="A13" zoomScaleNormal="100" workbookViewId="0">
      <selection activeCell="C23" sqref="C23"/>
    </sheetView>
  </sheetViews>
  <sheetFormatPr baseColWidth="10" defaultColWidth="11.42578125" defaultRowHeight="15" x14ac:dyDescent="0.25"/>
  <cols>
    <col min="1" max="1" width="62.42578125" style="114" customWidth="1"/>
    <col min="2" max="2" width="13.42578125" style="114" customWidth="1"/>
    <col min="3" max="3" width="16.85546875" style="114" bestFit="1" customWidth="1"/>
    <col min="4" max="4" width="5" style="114" customWidth="1"/>
    <col min="5" max="5" width="16.85546875" style="114" bestFit="1" customWidth="1"/>
    <col min="6" max="6" width="7.140625" style="114" customWidth="1"/>
    <col min="7" max="7" width="19.7109375" style="114" bestFit="1" customWidth="1"/>
    <col min="8" max="8" width="5.140625" style="114" bestFit="1" customWidth="1"/>
    <col min="9" max="9" width="20.85546875" style="114" bestFit="1" customWidth="1"/>
    <col min="10" max="16384" width="11.42578125" style="114"/>
  </cols>
  <sheetData>
    <row r="1" spans="1:5" ht="33.75" customHeight="1" x14ac:dyDescent="0.25">
      <c r="A1" s="331" t="s">
        <v>0</v>
      </c>
      <c r="B1" s="331"/>
      <c r="C1" s="331"/>
      <c r="D1" s="331"/>
      <c r="E1" s="331"/>
    </row>
    <row r="2" spans="1:5" x14ac:dyDescent="0.25">
      <c r="A2" s="331"/>
      <c r="B2" s="331"/>
      <c r="C2" s="331"/>
      <c r="D2" s="331"/>
      <c r="E2" s="331"/>
    </row>
    <row r="3" spans="1:5" ht="18.75" x14ac:dyDescent="0.3">
      <c r="A3" s="332" t="s">
        <v>771</v>
      </c>
      <c r="B3" s="332"/>
      <c r="C3" s="332"/>
      <c r="D3" s="332"/>
      <c r="E3" s="332"/>
    </row>
    <row r="4" spans="1:5" ht="18.75" x14ac:dyDescent="0.3">
      <c r="A4" s="333" t="s">
        <v>1</v>
      </c>
      <c r="B4" s="333"/>
      <c r="C4" s="333"/>
      <c r="D4" s="333"/>
      <c r="E4" s="333"/>
    </row>
    <row r="6" spans="1:5" ht="18.75" x14ac:dyDescent="0.3">
      <c r="A6" s="332" t="s">
        <v>173</v>
      </c>
      <c r="B6" s="332"/>
      <c r="C6" s="332"/>
      <c r="D6" s="332"/>
      <c r="E6" s="332"/>
    </row>
    <row r="7" spans="1:5" ht="18.75" x14ac:dyDescent="0.3">
      <c r="A7" s="280"/>
      <c r="B7" s="280"/>
      <c r="C7" s="280"/>
      <c r="D7" s="280"/>
      <c r="E7" s="280"/>
    </row>
    <row r="8" spans="1:5" ht="15.75" thickBot="1" x14ac:dyDescent="0.3">
      <c r="E8" s="241" t="s">
        <v>176</v>
      </c>
    </row>
    <row r="9" spans="1:5" ht="15.75" thickBot="1" x14ac:dyDescent="0.3">
      <c r="A9" s="369" t="s">
        <v>167</v>
      </c>
      <c r="B9" s="377"/>
      <c r="C9" s="374" t="s">
        <v>166</v>
      </c>
      <c r="D9" s="380"/>
      <c r="E9" s="375"/>
    </row>
    <row r="10" spans="1:5" ht="29.25" thickBot="1" x14ac:dyDescent="0.3">
      <c r="A10" s="378"/>
      <c r="B10" s="379"/>
      <c r="C10" s="270" t="s">
        <v>776</v>
      </c>
      <c r="D10" s="270"/>
      <c r="E10" s="270" t="s">
        <v>766</v>
      </c>
    </row>
    <row r="11" spans="1:5" x14ac:dyDescent="0.25">
      <c r="A11" s="312"/>
      <c r="B11" s="313"/>
      <c r="C11" s="314"/>
      <c r="D11" s="315"/>
      <c r="E11" s="315"/>
    </row>
    <row r="12" spans="1:5" x14ac:dyDescent="0.25">
      <c r="A12" s="271" t="s">
        <v>169</v>
      </c>
      <c r="B12" s="315"/>
      <c r="C12" s="316">
        <v>0.83696581841868611</v>
      </c>
      <c r="D12" s="317"/>
      <c r="E12" s="318">
        <v>0.92316196393737504</v>
      </c>
    </row>
    <row r="13" spans="1:5" x14ac:dyDescent="0.25">
      <c r="A13" s="271"/>
      <c r="B13" s="315"/>
      <c r="C13" s="316"/>
      <c r="D13" s="317"/>
      <c r="E13" s="318"/>
    </row>
    <row r="14" spans="1:5" x14ac:dyDescent="0.25">
      <c r="A14" s="271" t="s">
        <v>168</v>
      </c>
      <c r="B14" s="315"/>
      <c r="C14" s="316">
        <v>5.2831896856618981</v>
      </c>
      <c r="D14" s="317"/>
      <c r="E14" s="318">
        <v>4.3435280643523706</v>
      </c>
    </row>
    <row r="15" spans="1:5" x14ac:dyDescent="0.25">
      <c r="A15" s="271"/>
      <c r="B15" s="315"/>
      <c r="C15" s="316"/>
      <c r="D15" s="317"/>
      <c r="E15" s="318"/>
    </row>
    <row r="16" spans="1:5" x14ac:dyDescent="0.25">
      <c r="A16" s="271" t="s">
        <v>174</v>
      </c>
      <c r="B16" s="315"/>
      <c r="C16" s="330">
        <v>-7.3576346883121313E-2</v>
      </c>
      <c r="D16" s="317"/>
      <c r="E16" s="319">
        <v>-0.20396632198539422</v>
      </c>
    </row>
    <row r="17" spans="1:10" ht="15.75" thickBot="1" x14ac:dyDescent="0.3">
      <c r="A17" s="271"/>
      <c r="B17" s="315"/>
      <c r="C17" s="316"/>
      <c r="D17" s="320"/>
      <c r="E17" s="320"/>
    </row>
    <row r="18" spans="1:10" x14ac:dyDescent="0.25">
      <c r="A18" s="312"/>
      <c r="B18" s="321"/>
      <c r="C18" s="322"/>
      <c r="D18" s="322"/>
      <c r="E18" s="323"/>
    </row>
    <row r="19" spans="1:10" x14ac:dyDescent="0.25">
      <c r="A19" s="271" t="s">
        <v>772</v>
      </c>
      <c r="B19" s="184"/>
      <c r="C19" s="227">
        <v>24985645138.120003</v>
      </c>
      <c r="D19" s="221"/>
      <c r="E19" s="324">
        <v>26320738592.5</v>
      </c>
    </row>
    <row r="20" spans="1:10" x14ac:dyDescent="0.25">
      <c r="A20" s="271" t="s">
        <v>172</v>
      </c>
      <c r="B20" s="184"/>
      <c r="C20" s="221">
        <v>29852647011.709999</v>
      </c>
      <c r="D20" s="221"/>
      <c r="E20" s="325">
        <v>28511506778.549999</v>
      </c>
    </row>
    <row r="21" spans="1:10" x14ac:dyDescent="0.25">
      <c r="A21" s="271"/>
      <c r="B21" s="184"/>
      <c r="C21" s="221"/>
      <c r="D21" s="221"/>
      <c r="E21" s="325"/>
    </row>
    <row r="22" spans="1:10" x14ac:dyDescent="0.25">
      <c r="A22" s="271"/>
      <c r="B22" s="184"/>
      <c r="C22" s="221"/>
      <c r="D22" s="221"/>
      <c r="E22" s="325"/>
    </row>
    <row r="23" spans="1:10" x14ac:dyDescent="0.25">
      <c r="A23" s="271" t="s">
        <v>773</v>
      </c>
      <c r="B23" s="184"/>
      <c r="C23" s="227">
        <v>93865263796.709991</v>
      </c>
      <c r="D23" s="221"/>
      <c r="E23" s="324">
        <v>89872931145.550003</v>
      </c>
    </row>
    <row r="24" spans="1:10" x14ac:dyDescent="0.25">
      <c r="A24" s="271" t="s">
        <v>171</v>
      </c>
      <c r="B24" s="184"/>
      <c r="C24" s="221">
        <v>17766779044.760002</v>
      </c>
      <c r="D24" s="221"/>
      <c r="E24" s="325">
        <v>20691228377.950001</v>
      </c>
    </row>
    <row r="25" spans="1:10" x14ac:dyDescent="0.25">
      <c r="A25" s="271"/>
      <c r="B25" s="184"/>
      <c r="C25" s="221"/>
      <c r="D25" s="221"/>
      <c r="E25" s="325"/>
    </row>
    <row r="26" spans="1:10" x14ac:dyDescent="0.25">
      <c r="A26" s="271"/>
      <c r="B26" s="184"/>
      <c r="C26" s="221"/>
      <c r="D26" s="221"/>
      <c r="E26" s="325"/>
    </row>
    <row r="27" spans="1:10" x14ac:dyDescent="0.25">
      <c r="A27" s="271" t="s">
        <v>774</v>
      </c>
      <c r="B27" s="184"/>
      <c r="C27" s="227">
        <v>-1411033379.3499994</v>
      </c>
      <c r="D27" s="221"/>
      <c r="E27" s="324">
        <v>-5301677386.5999994</v>
      </c>
      <c r="G27" s="33"/>
      <c r="H27" s="33"/>
      <c r="I27" s="33"/>
      <c r="J27" s="376"/>
    </row>
    <row r="28" spans="1:10" x14ac:dyDescent="0.25">
      <c r="A28" s="271" t="s">
        <v>170</v>
      </c>
      <c r="B28" s="184"/>
      <c r="C28" s="221">
        <v>19177812423.760002</v>
      </c>
      <c r="D28" s="221"/>
      <c r="E28" s="325">
        <v>25992905765</v>
      </c>
      <c r="G28" s="33"/>
      <c r="H28" s="33"/>
      <c r="I28" s="33"/>
      <c r="J28" s="376"/>
    </row>
    <row r="29" spans="1:10" ht="15.75" thickBot="1" x14ac:dyDescent="0.3">
      <c r="A29" s="311"/>
      <c r="B29" s="326"/>
      <c r="C29" s="327"/>
      <c r="D29" s="327"/>
      <c r="E29" s="328"/>
    </row>
    <row r="30" spans="1:10" x14ac:dyDescent="0.25">
      <c r="A30" s="329"/>
    </row>
    <row r="31" spans="1:10" x14ac:dyDescent="0.25">
      <c r="A31" s="329"/>
    </row>
  </sheetData>
  <mergeCells count="7">
    <mergeCell ref="J27:J28"/>
    <mergeCell ref="A9:B10"/>
    <mergeCell ref="C9:E9"/>
    <mergeCell ref="A1:E2"/>
    <mergeCell ref="A3:E3"/>
    <mergeCell ref="A4:E4"/>
    <mergeCell ref="A6:E6"/>
  </mergeCells>
  <pageMargins left="0.70866141732283472" right="0.43307086614173229" top="1.3385826771653544" bottom="0.74803149606299213" header="0.31496062992125984" footer="0.31496062992125984"/>
  <pageSetup paperSize="9" scale="79" orientation="portrait" r:id="rId1"/>
  <colBreaks count="1" manualBreakCount="1">
    <brk id="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6"/>
  <sheetViews>
    <sheetView topLeftCell="A106" workbookViewId="0">
      <selection activeCell="C119" sqref="C119"/>
    </sheetView>
  </sheetViews>
  <sheetFormatPr baseColWidth="10" defaultRowHeight="15" x14ac:dyDescent="0.25"/>
  <cols>
    <col min="1" max="1" width="17.28515625" style="114" customWidth="1"/>
    <col min="2" max="2" width="68.28515625" style="114" customWidth="1"/>
    <col min="3" max="3" width="18" style="140" bestFit="1" customWidth="1"/>
    <col min="4" max="4" width="16.85546875" style="140" hidden="1" customWidth="1"/>
    <col min="5" max="256" width="11.42578125" style="114"/>
    <col min="257" max="257" width="17.28515625" style="114" customWidth="1"/>
    <col min="258" max="258" width="68.28515625" style="114" customWidth="1"/>
    <col min="259" max="259" width="18" style="114" bestFit="1" customWidth="1"/>
    <col min="260" max="260" width="0" style="114" hidden="1" customWidth="1"/>
    <col min="261" max="512" width="11.42578125" style="114"/>
    <col min="513" max="513" width="17.28515625" style="114" customWidth="1"/>
    <col min="514" max="514" width="68.28515625" style="114" customWidth="1"/>
    <col min="515" max="515" width="18" style="114" bestFit="1" customWidth="1"/>
    <col min="516" max="516" width="0" style="114" hidden="1" customWidth="1"/>
    <col min="517" max="768" width="11.42578125" style="114"/>
    <col min="769" max="769" width="17.28515625" style="114" customWidth="1"/>
    <col min="770" max="770" width="68.28515625" style="114" customWidth="1"/>
    <col min="771" max="771" width="18" style="114" bestFit="1" customWidth="1"/>
    <col min="772" max="772" width="0" style="114" hidden="1" customWidth="1"/>
    <col min="773" max="1024" width="11.42578125" style="114"/>
    <col min="1025" max="1025" width="17.28515625" style="114" customWidth="1"/>
    <col min="1026" max="1026" width="68.28515625" style="114" customWidth="1"/>
    <col min="1027" max="1027" width="18" style="114" bestFit="1" customWidth="1"/>
    <col min="1028" max="1028" width="0" style="114" hidden="1" customWidth="1"/>
    <col min="1029" max="1280" width="11.42578125" style="114"/>
    <col min="1281" max="1281" width="17.28515625" style="114" customWidth="1"/>
    <col min="1282" max="1282" width="68.28515625" style="114" customWidth="1"/>
    <col min="1283" max="1283" width="18" style="114" bestFit="1" customWidth="1"/>
    <col min="1284" max="1284" width="0" style="114" hidden="1" customWidth="1"/>
    <col min="1285" max="1536" width="11.42578125" style="114"/>
    <col min="1537" max="1537" width="17.28515625" style="114" customWidth="1"/>
    <col min="1538" max="1538" width="68.28515625" style="114" customWidth="1"/>
    <col min="1539" max="1539" width="18" style="114" bestFit="1" customWidth="1"/>
    <col min="1540" max="1540" width="0" style="114" hidden="1" customWidth="1"/>
    <col min="1541" max="1792" width="11.42578125" style="114"/>
    <col min="1793" max="1793" width="17.28515625" style="114" customWidth="1"/>
    <col min="1794" max="1794" width="68.28515625" style="114" customWidth="1"/>
    <col min="1795" max="1795" width="18" style="114" bestFit="1" customWidth="1"/>
    <col min="1796" max="1796" width="0" style="114" hidden="1" customWidth="1"/>
    <col min="1797" max="2048" width="11.42578125" style="114"/>
    <col min="2049" max="2049" width="17.28515625" style="114" customWidth="1"/>
    <col min="2050" max="2050" width="68.28515625" style="114" customWidth="1"/>
    <col min="2051" max="2051" width="18" style="114" bestFit="1" customWidth="1"/>
    <col min="2052" max="2052" width="0" style="114" hidden="1" customWidth="1"/>
    <col min="2053" max="2304" width="11.42578125" style="114"/>
    <col min="2305" max="2305" width="17.28515625" style="114" customWidth="1"/>
    <col min="2306" max="2306" width="68.28515625" style="114" customWidth="1"/>
    <col min="2307" max="2307" width="18" style="114" bestFit="1" customWidth="1"/>
    <col min="2308" max="2308" width="0" style="114" hidden="1" customWidth="1"/>
    <col min="2309" max="2560" width="11.42578125" style="114"/>
    <col min="2561" max="2561" width="17.28515625" style="114" customWidth="1"/>
    <col min="2562" max="2562" width="68.28515625" style="114" customWidth="1"/>
    <col min="2563" max="2563" width="18" style="114" bestFit="1" customWidth="1"/>
    <col min="2564" max="2564" width="0" style="114" hidden="1" customWidth="1"/>
    <col min="2565" max="2816" width="11.42578125" style="114"/>
    <col min="2817" max="2817" width="17.28515625" style="114" customWidth="1"/>
    <col min="2818" max="2818" width="68.28515625" style="114" customWidth="1"/>
    <col min="2819" max="2819" width="18" style="114" bestFit="1" customWidth="1"/>
    <col min="2820" max="2820" width="0" style="114" hidden="1" customWidth="1"/>
    <col min="2821" max="3072" width="11.42578125" style="114"/>
    <col min="3073" max="3073" width="17.28515625" style="114" customWidth="1"/>
    <col min="3074" max="3074" width="68.28515625" style="114" customWidth="1"/>
    <col min="3075" max="3075" width="18" style="114" bestFit="1" customWidth="1"/>
    <col min="3076" max="3076" width="0" style="114" hidden="1" customWidth="1"/>
    <col min="3077" max="3328" width="11.42578125" style="114"/>
    <col min="3329" max="3329" width="17.28515625" style="114" customWidth="1"/>
    <col min="3330" max="3330" width="68.28515625" style="114" customWidth="1"/>
    <col min="3331" max="3331" width="18" style="114" bestFit="1" customWidth="1"/>
    <col min="3332" max="3332" width="0" style="114" hidden="1" customWidth="1"/>
    <col min="3333" max="3584" width="11.42578125" style="114"/>
    <col min="3585" max="3585" width="17.28515625" style="114" customWidth="1"/>
    <col min="3586" max="3586" width="68.28515625" style="114" customWidth="1"/>
    <col min="3587" max="3587" width="18" style="114" bestFit="1" customWidth="1"/>
    <col min="3588" max="3588" width="0" style="114" hidden="1" customWidth="1"/>
    <col min="3589" max="3840" width="11.42578125" style="114"/>
    <col min="3841" max="3841" width="17.28515625" style="114" customWidth="1"/>
    <col min="3842" max="3842" width="68.28515625" style="114" customWidth="1"/>
    <col min="3843" max="3843" width="18" style="114" bestFit="1" customWidth="1"/>
    <col min="3844" max="3844" width="0" style="114" hidden="1" customWidth="1"/>
    <col min="3845" max="4096" width="11.42578125" style="114"/>
    <col min="4097" max="4097" width="17.28515625" style="114" customWidth="1"/>
    <col min="4098" max="4098" width="68.28515625" style="114" customWidth="1"/>
    <col min="4099" max="4099" width="18" style="114" bestFit="1" customWidth="1"/>
    <col min="4100" max="4100" width="0" style="114" hidden="1" customWidth="1"/>
    <col min="4101" max="4352" width="11.42578125" style="114"/>
    <col min="4353" max="4353" width="17.28515625" style="114" customWidth="1"/>
    <col min="4354" max="4354" width="68.28515625" style="114" customWidth="1"/>
    <col min="4355" max="4355" width="18" style="114" bestFit="1" customWidth="1"/>
    <col min="4356" max="4356" width="0" style="114" hidden="1" customWidth="1"/>
    <col min="4357" max="4608" width="11.42578125" style="114"/>
    <col min="4609" max="4609" width="17.28515625" style="114" customWidth="1"/>
    <col min="4610" max="4610" width="68.28515625" style="114" customWidth="1"/>
    <col min="4611" max="4611" width="18" style="114" bestFit="1" customWidth="1"/>
    <col min="4612" max="4612" width="0" style="114" hidden="1" customWidth="1"/>
    <col min="4613" max="4864" width="11.42578125" style="114"/>
    <col min="4865" max="4865" width="17.28515625" style="114" customWidth="1"/>
    <col min="4866" max="4866" width="68.28515625" style="114" customWidth="1"/>
    <col min="4867" max="4867" width="18" style="114" bestFit="1" customWidth="1"/>
    <col min="4868" max="4868" width="0" style="114" hidden="1" customWidth="1"/>
    <col min="4869" max="5120" width="11.42578125" style="114"/>
    <col min="5121" max="5121" width="17.28515625" style="114" customWidth="1"/>
    <col min="5122" max="5122" width="68.28515625" style="114" customWidth="1"/>
    <col min="5123" max="5123" width="18" style="114" bestFit="1" customWidth="1"/>
    <col min="5124" max="5124" width="0" style="114" hidden="1" customWidth="1"/>
    <col min="5125" max="5376" width="11.42578125" style="114"/>
    <col min="5377" max="5377" width="17.28515625" style="114" customWidth="1"/>
    <col min="5378" max="5378" width="68.28515625" style="114" customWidth="1"/>
    <col min="5379" max="5379" width="18" style="114" bestFit="1" customWidth="1"/>
    <col min="5380" max="5380" width="0" style="114" hidden="1" customWidth="1"/>
    <col min="5381" max="5632" width="11.42578125" style="114"/>
    <col min="5633" max="5633" width="17.28515625" style="114" customWidth="1"/>
    <col min="5634" max="5634" width="68.28515625" style="114" customWidth="1"/>
    <col min="5635" max="5635" width="18" style="114" bestFit="1" customWidth="1"/>
    <col min="5636" max="5636" width="0" style="114" hidden="1" customWidth="1"/>
    <col min="5637" max="5888" width="11.42578125" style="114"/>
    <col min="5889" max="5889" width="17.28515625" style="114" customWidth="1"/>
    <col min="5890" max="5890" width="68.28515625" style="114" customWidth="1"/>
    <col min="5891" max="5891" width="18" style="114" bestFit="1" customWidth="1"/>
    <col min="5892" max="5892" width="0" style="114" hidden="1" customWidth="1"/>
    <col min="5893" max="6144" width="11.42578125" style="114"/>
    <col min="6145" max="6145" width="17.28515625" style="114" customWidth="1"/>
    <col min="6146" max="6146" width="68.28515625" style="114" customWidth="1"/>
    <col min="6147" max="6147" width="18" style="114" bestFit="1" customWidth="1"/>
    <col min="6148" max="6148" width="0" style="114" hidden="1" customWidth="1"/>
    <col min="6149" max="6400" width="11.42578125" style="114"/>
    <col min="6401" max="6401" width="17.28515625" style="114" customWidth="1"/>
    <col min="6402" max="6402" width="68.28515625" style="114" customWidth="1"/>
    <col min="6403" max="6403" width="18" style="114" bestFit="1" customWidth="1"/>
    <col min="6404" max="6404" width="0" style="114" hidden="1" customWidth="1"/>
    <col min="6405" max="6656" width="11.42578125" style="114"/>
    <col min="6657" max="6657" width="17.28515625" style="114" customWidth="1"/>
    <col min="6658" max="6658" width="68.28515625" style="114" customWidth="1"/>
    <col min="6659" max="6659" width="18" style="114" bestFit="1" customWidth="1"/>
    <col min="6660" max="6660" width="0" style="114" hidden="1" customWidth="1"/>
    <col min="6661" max="6912" width="11.42578125" style="114"/>
    <col min="6913" max="6913" width="17.28515625" style="114" customWidth="1"/>
    <col min="6914" max="6914" width="68.28515625" style="114" customWidth="1"/>
    <col min="6915" max="6915" width="18" style="114" bestFit="1" customWidth="1"/>
    <col min="6916" max="6916" width="0" style="114" hidden="1" customWidth="1"/>
    <col min="6917" max="7168" width="11.42578125" style="114"/>
    <col min="7169" max="7169" width="17.28515625" style="114" customWidth="1"/>
    <col min="7170" max="7170" width="68.28515625" style="114" customWidth="1"/>
    <col min="7171" max="7171" width="18" style="114" bestFit="1" customWidth="1"/>
    <col min="7172" max="7172" width="0" style="114" hidden="1" customWidth="1"/>
    <col min="7173" max="7424" width="11.42578125" style="114"/>
    <col min="7425" max="7425" width="17.28515625" style="114" customWidth="1"/>
    <col min="7426" max="7426" width="68.28515625" style="114" customWidth="1"/>
    <col min="7427" max="7427" width="18" style="114" bestFit="1" customWidth="1"/>
    <col min="7428" max="7428" width="0" style="114" hidden="1" customWidth="1"/>
    <col min="7429" max="7680" width="11.42578125" style="114"/>
    <col min="7681" max="7681" width="17.28515625" style="114" customWidth="1"/>
    <col min="7682" max="7682" width="68.28515625" style="114" customWidth="1"/>
    <col min="7683" max="7683" width="18" style="114" bestFit="1" customWidth="1"/>
    <col min="7684" max="7684" width="0" style="114" hidden="1" customWidth="1"/>
    <col min="7685" max="7936" width="11.42578125" style="114"/>
    <col min="7937" max="7937" width="17.28515625" style="114" customWidth="1"/>
    <col min="7938" max="7938" width="68.28515625" style="114" customWidth="1"/>
    <col min="7939" max="7939" width="18" style="114" bestFit="1" customWidth="1"/>
    <col min="7940" max="7940" width="0" style="114" hidden="1" customWidth="1"/>
    <col min="7941" max="8192" width="11.42578125" style="114"/>
    <col min="8193" max="8193" width="17.28515625" style="114" customWidth="1"/>
    <col min="8194" max="8194" width="68.28515625" style="114" customWidth="1"/>
    <col min="8195" max="8195" width="18" style="114" bestFit="1" customWidth="1"/>
    <col min="8196" max="8196" width="0" style="114" hidden="1" customWidth="1"/>
    <col min="8197" max="8448" width="11.42578125" style="114"/>
    <col min="8449" max="8449" width="17.28515625" style="114" customWidth="1"/>
    <col min="8450" max="8450" width="68.28515625" style="114" customWidth="1"/>
    <col min="8451" max="8451" width="18" style="114" bestFit="1" customWidth="1"/>
    <col min="8452" max="8452" width="0" style="114" hidden="1" customWidth="1"/>
    <col min="8453" max="8704" width="11.42578125" style="114"/>
    <col min="8705" max="8705" width="17.28515625" style="114" customWidth="1"/>
    <col min="8706" max="8706" width="68.28515625" style="114" customWidth="1"/>
    <col min="8707" max="8707" width="18" style="114" bestFit="1" customWidth="1"/>
    <col min="8708" max="8708" width="0" style="114" hidden="1" customWidth="1"/>
    <col min="8709" max="8960" width="11.42578125" style="114"/>
    <col min="8961" max="8961" width="17.28515625" style="114" customWidth="1"/>
    <col min="8962" max="8962" width="68.28515625" style="114" customWidth="1"/>
    <col min="8963" max="8963" width="18" style="114" bestFit="1" customWidth="1"/>
    <col min="8964" max="8964" width="0" style="114" hidden="1" customWidth="1"/>
    <col min="8965" max="9216" width="11.42578125" style="114"/>
    <col min="9217" max="9217" width="17.28515625" style="114" customWidth="1"/>
    <col min="9218" max="9218" width="68.28515625" style="114" customWidth="1"/>
    <col min="9219" max="9219" width="18" style="114" bestFit="1" customWidth="1"/>
    <col min="9220" max="9220" width="0" style="114" hidden="1" customWidth="1"/>
    <col min="9221" max="9472" width="11.42578125" style="114"/>
    <col min="9473" max="9473" width="17.28515625" style="114" customWidth="1"/>
    <col min="9474" max="9474" width="68.28515625" style="114" customWidth="1"/>
    <col min="9475" max="9475" width="18" style="114" bestFit="1" customWidth="1"/>
    <col min="9476" max="9476" width="0" style="114" hidden="1" customWidth="1"/>
    <col min="9477" max="9728" width="11.42578125" style="114"/>
    <col min="9729" max="9729" width="17.28515625" style="114" customWidth="1"/>
    <col min="9730" max="9730" width="68.28515625" style="114" customWidth="1"/>
    <col min="9731" max="9731" width="18" style="114" bestFit="1" customWidth="1"/>
    <col min="9732" max="9732" width="0" style="114" hidden="1" customWidth="1"/>
    <col min="9733" max="9984" width="11.42578125" style="114"/>
    <col min="9985" max="9985" width="17.28515625" style="114" customWidth="1"/>
    <col min="9986" max="9986" width="68.28515625" style="114" customWidth="1"/>
    <col min="9987" max="9987" width="18" style="114" bestFit="1" customWidth="1"/>
    <col min="9988" max="9988" width="0" style="114" hidden="1" customWidth="1"/>
    <col min="9989" max="10240" width="11.42578125" style="114"/>
    <col min="10241" max="10241" width="17.28515625" style="114" customWidth="1"/>
    <col min="10242" max="10242" width="68.28515625" style="114" customWidth="1"/>
    <col min="10243" max="10243" width="18" style="114" bestFit="1" customWidth="1"/>
    <col min="10244" max="10244" width="0" style="114" hidden="1" customWidth="1"/>
    <col min="10245" max="10496" width="11.42578125" style="114"/>
    <col min="10497" max="10497" width="17.28515625" style="114" customWidth="1"/>
    <col min="10498" max="10498" width="68.28515625" style="114" customWidth="1"/>
    <col min="10499" max="10499" width="18" style="114" bestFit="1" customWidth="1"/>
    <col min="10500" max="10500" width="0" style="114" hidden="1" customWidth="1"/>
    <col min="10501" max="10752" width="11.42578125" style="114"/>
    <col min="10753" max="10753" width="17.28515625" style="114" customWidth="1"/>
    <col min="10754" max="10754" width="68.28515625" style="114" customWidth="1"/>
    <col min="10755" max="10755" width="18" style="114" bestFit="1" customWidth="1"/>
    <col min="10756" max="10756" width="0" style="114" hidden="1" customWidth="1"/>
    <col min="10757" max="11008" width="11.42578125" style="114"/>
    <col min="11009" max="11009" width="17.28515625" style="114" customWidth="1"/>
    <col min="11010" max="11010" width="68.28515625" style="114" customWidth="1"/>
    <col min="11011" max="11011" width="18" style="114" bestFit="1" customWidth="1"/>
    <col min="11012" max="11012" width="0" style="114" hidden="1" customWidth="1"/>
    <col min="11013" max="11264" width="11.42578125" style="114"/>
    <col min="11265" max="11265" width="17.28515625" style="114" customWidth="1"/>
    <col min="11266" max="11266" width="68.28515625" style="114" customWidth="1"/>
    <col min="11267" max="11267" width="18" style="114" bestFit="1" customWidth="1"/>
    <col min="11268" max="11268" width="0" style="114" hidden="1" customWidth="1"/>
    <col min="11269" max="11520" width="11.42578125" style="114"/>
    <col min="11521" max="11521" width="17.28515625" style="114" customWidth="1"/>
    <col min="11522" max="11522" width="68.28515625" style="114" customWidth="1"/>
    <col min="11523" max="11523" width="18" style="114" bestFit="1" customWidth="1"/>
    <col min="11524" max="11524" width="0" style="114" hidden="1" customWidth="1"/>
    <col min="11525" max="11776" width="11.42578125" style="114"/>
    <col min="11777" max="11777" width="17.28515625" style="114" customWidth="1"/>
    <col min="11778" max="11778" width="68.28515625" style="114" customWidth="1"/>
    <col min="11779" max="11779" width="18" style="114" bestFit="1" customWidth="1"/>
    <col min="11780" max="11780" width="0" style="114" hidden="1" customWidth="1"/>
    <col min="11781" max="12032" width="11.42578125" style="114"/>
    <col min="12033" max="12033" width="17.28515625" style="114" customWidth="1"/>
    <col min="12034" max="12034" width="68.28515625" style="114" customWidth="1"/>
    <col min="12035" max="12035" width="18" style="114" bestFit="1" customWidth="1"/>
    <col min="12036" max="12036" width="0" style="114" hidden="1" customWidth="1"/>
    <col min="12037" max="12288" width="11.42578125" style="114"/>
    <col min="12289" max="12289" width="17.28515625" style="114" customWidth="1"/>
    <col min="12290" max="12290" width="68.28515625" style="114" customWidth="1"/>
    <col min="12291" max="12291" width="18" style="114" bestFit="1" customWidth="1"/>
    <col min="12292" max="12292" width="0" style="114" hidden="1" customWidth="1"/>
    <col min="12293" max="12544" width="11.42578125" style="114"/>
    <col min="12545" max="12545" width="17.28515625" style="114" customWidth="1"/>
    <col min="12546" max="12546" width="68.28515625" style="114" customWidth="1"/>
    <col min="12547" max="12547" width="18" style="114" bestFit="1" customWidth="1"/>
    <col min="12548" max="12548" width="0" style="114" hidden="1" customWidth="1"/>
    <col min="12549" max="12800" width="11.42578125" style="114"/>
    <col min="12801" max="12801" width="17.28515625" style="114" customWidth="1"/>
    <col min="12802" max="12802" width="68.28515625" style="114" customWidth="1"/>
    <col min="12803" max="12803" width="18" style="114" bestFit="1" customWidth="1"/>
    <col min="12804" max="12804" width="0" style="114" hidden="1" customWidth="1"/>
    <col min="12805" max="13056" width="11.42578125" style="114"/>
    <col min="13057" max="13057" width="17.28515625" style="114" customWidth="1"/>
    <col min="13058" max="13058" width="68.28515625" style="114" customWidth="1"/>
    <col min="13059" max="13059" width="18" style="114" bestFit="1" customWidth="1"/>
    <col min="13060" max="13060" width="0" style="114" hidden="1" customWidth="1"/>
    <col min="13061" max="13312" width="11.42578125" style="114"/>
    <col min="13313" max="13313" width="17.28515625" style="114" customWidth="1"/>
    <col min="13314" max="13314" width="68.28515625" style="114" customWidth="1"/>
    <col min="13315" max="13315" width="18" style="114" bestFit="1" customWidth="1"/>
    <col min="13316" max="13316" width="0" style="114" hidden="1" customWidth="1"/>
    <col min="13317" max="13568" width="11.42578125" style="114"/>
    <col min="13569" max="13569" width="17.28515625" style="114" customWidth="1"/>
    <col min="13570" max="13570" width="68.28515625" style="114" customWidth="1"/>
    <col min="13571" max="13571" width="18" style="114" bestFit="1" customWidth="1"/>
    <col min="13572" max="13572" width="0" style="114" hidden="1" customWidth="1"/>
    <col min="13573" max="13824" width="11.42578125" style="114"/>
    <col min="13825" max="13825" width="17.28515625" style="114" customWidth="1"/>
    <col min="13826" max="13826" width="68.28515625" style="114" customWidth="1"/>
    <col min="13827" max="13827" width="18" style="114" bestFit="1" customWidth="1"/>
    <col min="13828" max="13828" width="0" style="114" hidden="1" customWidth="1"/>
    <col min="13829" max="14080" width="11.42578125" style="114"/>
    <col min="14081" max="14081" width="17.28515625" style="114" customWidth="1"/>
    <col min="14082" max="14082" width="68.28515625" style="114" customWidth="1"/>
    <col min="14083" max="14083" width="18" style="114" bestFit="1" customWidth="1"/>
    <col min="14084" max="14084" width="0" style="114" hidden="1" customWidth="1"/>
    <col min="14085" max="14336" width="11.42578125" style="114"/>
    <col min="14337" max="14337" width="17.28515625" style="114" customWidth="1"/>
    <col min="14338" max="14338" width="68.28515625" style="114" customWidth="1"/>
    <col min="14339" max="14339" width="18" style="114" bestFit="1" customWidth="1"/>
    <col min="14340" max="14340" width="0" style="114" hidden="1" customWidth="1"/>
    <col min="14341" max="14592" width="11.42578125" style="114"/>
    <col min="14593" max="14593" width="17.28515625" style="114" customWidth="1"/>
    <col min="14594" max="14594" width="68.28515625" style="114" customWidth="1"/>
    <col min="14595" max="14595" width="18" style="114" bestFit="1" customWidth="1"/>
    <col min="14596" max="14596" width="0" style="114" hidden="1" customWidth="1"/>
    <col min="14597" max="14848" width="11.42578125" style="114"/>
    <col min="14849" max="14849" width="17.28515625" style="114" customWidth="1"/>
    <col min="14850" max="14850" width="68.28515625" style="114" customWidth="1"/>
    <col min="14851" max="14851" width="18" style="114" bestFit="1" customWidth="1"/>
    <col min="14852" max="14852" width="0" style="114" hidden="1" customWidth="1"/>
    <col min="14853" max="15104" width="11.42578125" style="114"/>
    <col min="15105" max="15105" width="17.28515625" style="114" customWidth="1"/>
    <col min="15106" max="15106" width="68.28515625" style="114" customWidth="1"/>
    <col min="15107" max="15107" width="18" style="114" bestFit="1" customWidth="1"/>
    <col min="15108" max="15108" width="0" style="114" hidden="1" customWidth="1"/>
    <col min="15109" max="15360" width="11.42578125" style="114"/>
    <col min="15361" max="15361" width="17.28515625" style="114" customWidth="1"/>
    <col min="15362" max="15362" width="68.28515625" style="114" customWidth="1"/>
    <col min="15363" max="15363" width="18" style="114" bestFit="1" customWidth="1"/>
    <col min="15364" max="15364" width="0" style="114" hidden="1" customWidth="1"/>
    <col min="15365" max="15616" width="11.42578125" style="114"/>
    <col min="15617" max="15617" width="17.28515625" style="114" customWidth="1"/>
    <col min="15618" max="15618" width="68.28515625" style="114" customWidth="1"/>
    <col min="15619" max="15619" width="18" style="114" bestFit="1" customWidth="1"/>
    <col min="15620" max="15620" width="0" style="114" hidden="1" customWidth="1"/>
    <col min="15621" max="15872" width="11.42578125" style="114"/>
    <col min="15873" max="15873" width="17.28515625" style="114" customWidth="1"/>
    <col min="15874" max="15874" width="68.28515625" style="114" customWidth="1"/>
    <col min="15875" max="15875" width="18" style="114" bestFit="1" customWidth="1"/>
    <col min="15876" max="15876" width="0" style="114" hidden="1" customWidth="1"/>
    <col min="15877" max="16128" width="11.42578125" style="114"/>
    <col min="16129" max="16129" width="17.28515625" style="114" customWidth="1"/>
    <col min="16130" max="16130" width="68.28515625" style="114" customWidth="1"/>
    <col min="16131" max="16131" width="18" style="114" bestFit="1" customWidth="1"/>
    <col min="16132" max="16132" width="0" style="114" hidden="1" customWidth="1"/>
    <col min="16133" max="16384" width="11.42578125" style="114"/>
  </cols>
  <sheetData>
    <row r="1" spans="1:4" x14ac:dyDescent="0.25">
      <c r="A1" s="115" t="s">
        <v>686</v>
      </c>
    </row>
    <row r="2" spans="1:4" x14ac:dyDescent="0.25">
      <c r="A2" s="115" t="s">
        <v>178</v>
      </c>
    </row>
    <row r="3" spans="1:4" x14ac:dyDescent="0.25">
      <c r="A3" s="115" t="s">
        <v>770</v>
      </c>
      <c r="B3" s="115"/>
      <c r="C3" s="141"/>
      <c r="D3" s="141"/>
    </row>
    <row r="5" spans="1:4" ht="15.75" thickBot="1" x14ac:dyDescent="0.3">
      <c r="A5" s="100" t="s">
        <v>179</v>
      </c>
      <c r="B5" s="118" t="s">
        <v>147</v>
      </c>
      <c r="C5" s="142">
        <v>2018</v>
      </c>
      <c r="D5" s="142">
        <v>2017</v>
      </c>
    </row>
    <row r="6" spans="1:4" ht="15.75" thickTop="1" x14ac:dyDescent="0.25">
      <c r="A6" s="15" t="s">
        <v>180</v>
      </c>
      <c r="B6" s="115" t="s">
        <v>3</v>
      </c>
      <c r="C6" s="141"/>
      <c r="D6" s="141"/>
    </row>
    <row r="7" spans="1:4" x14ac:dyDescent="0.25">
      <c r="A7" s="15" t="s">
        <v>181</v>
      </c>
      <c r="B7" s="115" t="s">
        <v>182</v>
      </c>
      <c r="C7" s="141"/>
      <c r="D7" s="141"/>
    </row>
    <row r="8" spans="1:4" x14ac:dyDescent="0.25">
      <c r="A8" s="17" t="s">
        <v>183</v>
      </c>
      <c r="B8" s="114" t="s">
        <v>184</v>
      </c>
      <c r="C8" s="140">
        <v>6062071.7999999998</v>
      </c>
      <c r="D8" s="140">
        <v>10609600</v>
      </c>
    </row>
    <row r="9" spans="1:4" x14ac:dyDescent="0.25">
      <c r="A9" s="17" t="s">
        <v>185</v>
      </c>
      <c r="B9" s="114" t="s">
        <v>186</v>
      </c>
      <c r="C9" s="140">
        <v>-245280</v>
      </c>
      <c r="D9" s="140">
        <v>2100000</v>
      </c>
    </row>
    <row r="10" spans="1:4" x14ac:dyDescent="0.25">
      <c r="A10" s="17" t="s">
        <v>187</v>
      </c>
      <c r="B10" s="114" t="s">
        <v>188</v>
      </c>
      <c r="C10" s="140">
        <v>-2319336</v>
      </c>
      <c r="D10" s="140">
        <v>-860000</v>
      </c>
    </row>
    <row r="11" spans="1:4" x14ac:dyDescent="0.25">
      <c r="A11" s="17" t="s">
        <v>189</v>
      </c>
      <c r="B11" s="114" t="s">
        <v>190</v>
      </c>
      <c r="C11" s="140">
        <v>9970000</v>
      </c>
      <c r="D11" s="140">
        <v>10227001</v>
      </c>
    </row>
    <row r="12" spans="1:4" x14ac:dyDescent="0.25">
      <c r="A12" s="17" t="s">
        <v>191</v>
      </c>
      <c r="B12" s="114" t="s">
        <v>192</v>
      </c>
      <c r="C12" s="140">
        <v>81540674.530000001</v>
      </c>
      <c r="D12" s="140">
        <v>33479821.07</v>
      </c>
    </row>
    <row r="13" spans="1:4" x14ac:dyDescent="0.25">
      <c r="A13" s="17" t="s">
        <v>193</v>
      </c>
      <c r="B13" s="114" t="s">
        <v>194</v>
      </c>
      <c r="C13" s="140">
        <v>55918</v>
      </c>
      <c r="D13" s="140">
        <v>3552564</v>
      </c>
    </row>
    <row r="14" spans="1:4" x14ac:dyDescent="0.25">
      <c r="A14" s="17" t="s">
        <v>195</v>
      </c>
      <c r="B14" s="114" t="s">
        <v>196</v>
      </c>
      <c r="C14" s="140">
        <v>0.18</v>
      </c>
      <c r="D14" s="140">
        <v>150993.60999999999</v>
      </c>
    </row>
    <row r="15" spans="1:4" x14ac:dyDescent="0.25">
      <c r="A15" s="17" t="s">
        <v>197</v>
      </c>
      <c r="B15" s="114" t="s">
        <v>198</v>
      </c>
      <c r="C15" s="140">
        <v>6950675</v>
      </c>
      <c r="D15" s="140">
        <v>34503651</v>
      </c>
    </row>
    <row r="16" spans="1:4" x14ac:dyDescent="0.25">
      <c r="A16" s="17" t="s">
        <v>199</v>
      </c>
      <c r="B16" s="114" t="s">
        <v>200</v>
      </c>
      <c r="C16" s="140">
        <v>85244664.200000003</v>
      </c>
      <c r="D16" s="140">
        <v>51872852.240000002</v>
      </c>
    </row>
    <row r="17" spans="1:4" x14ac:dyDescent="0.25">
      <c r="A17" s="17" t="s">
        <v>201</v>
      </c>
      <c r="B17" s="114" t="s">
        <v>202</v>
      </c>
      <c r="C17" s="140">
        <v>954566</v>
      </c>
      <c r="D17" s="140">
        <v>916742</v>
      </c>
    </row>
    <row r="18" spans="1:4" x14ac:dyDescent="0.25">
      <c r="A18" s="17" t="s">
        <v>203</v>
      </c>
      <c r="B18" s="114" t="s">
        <v>204</v>
      </c>
      <c r="C18" s="140">
        <v>123732.84</v>
      </c>
      <c r="D18" s="140">
        <v>3184824.15</v>
      </c>
    </row>
    <row r="19" spans="1:4" x14ac:dyDescent="0.25">
      <c r="A19" s="17" t="s">
        <v>205</v>
      </c>
      <c r="B19" s="114" t="s">
        <v>206</v>
      </c>
      <c r="C19" s="140">
        <v>394792222.76999998</v>
      </c>
      <c r="D19" s="140">
        <v>13054898.470000001</v>
      </c>
    </row>
    <row r="20" spans="1:4" x14ac:dyDescent="0.25">
      <c r="A20" s="17" t="s">
        <v>207</v>
      </c>
      <c r="B20" s="114" t="s">
        <v>208</v>
      </c>
      <c r="C20" s="140">
        <v>215149</v>
      </c>
      <c r="D20" s="140">
        <v>22241093</v>
      </c>
    </row>
    <row r="21" spans="1:4" x14ac:dyDescent="0.25">
      <c r="A21" s="17" t="s">
        <v>209</v>
      </c>
      <c r="B21" s="114" t="s">
        <v>210</v>
      </c>
      <c r="C21" s="140">
        <v>104008</v>
      </c>
      <c r="D21" s="140">
        <v>4949350</v>
      </c>
    </row>
    <row r="22" spans="1:4" x14ac:dyDescent="0.25">
      <c r="A22" s="17" t="s">
        <v>211</v>
      </c>
      <c r="B22" s="114" t="s">
        <v>212</v>
      </c>
      <c r="C22" s="140">
        <v>11213347.619999999</v>
      </c>
      <c r="D22" s="140">
        <v>22939646.59</v>
      </c>
    </row>
    <row r="23" spans="1:4" x14ac:dyDescent="0.25">
      <c r="A23" s="17" t="s">
        <v>213</v>
      </c>
      <c r="B23" s="114" t="s">
        <v>214</v>
      </c>
      <c r="C23" s="140">
        <v>5840.93</v>
      </c>
      <c r="D23" s="140">
        <v>149933.57</v>
      </c>
    </row>
    <row r="24" spans="1:4" x14ac:dyDescent="0.25">
      <c r="A24" s="17" t="s">
        <v>215</v>
      </c>
      <c r="B24" s="114" t="s">
        <v>216</v>
      </c>
      <c r="C24" s="140">
        <v>271000</v>
      </c>
      <c r="D24" s="140">
        <v>5101894</v>
      </c>
    </row>
    <row r="25" spans="1:4" x14ac:dyDescent="0.25">
      <c r="A25" s="17" t="s">
        <v>217</v>
      </c>
      <c r="B25" s="114" t="s">
        <v>218</v>
      </c>
      <c r="C25" s="140">
        <v>124447.6</v>
      </c>
      <c r="D25" s="140">
        <v>5545820.75</v>
      </c>
    </row>
    <row r="26" spans="1:4" x14ac:dyDescent="0.25">
      <c r="A26" s="17" t="s">
        <v>219</v>
      </c>
      <c r="B26" s="114" t="s">
        <v>220</v>
      </c>
      <c r="C26" s="140">
        <v>89622</v>
      </c>
      <c r="D26" s="140">
        <v>144622</v>
      </c>
    </row>
    <row r="27" spans="1:4" x14ac:dyDescent="0.25">
      <c r="A27" s="17" t="s">
        <v>221</v>
      </c>
      <c r="B27" s="114" t="s">
        <v>222</v>
      </c>
      <c r="C27" s="140">
        <v>0</v>
      </c>
      <c r="D27" s="140">
        <v>20303283</v>
      </c>
    </row>
    <row r="28" spans="1:4" x14ac:dyDescent="0.25">
      <c r="A28" s="17" t="s">
        <v>223</v>
      </c>
      <c r="B28" s="114" t="s">
        <v>224</v>
      </c>
      <c r="C28" s="140">
        <v>-0.22</v>
      </c>
      <c r="D28" s="140">
        <v>619209.37</v>
      </c>
    </row>
    <row r="29" spans="1:4" x14ac:dyDescent="0.25">
      <c r="A29" s="17" t="s">
        <v>225</v>
      </c>
      <c r="B29" s="114" t="s">
        <v>226</v>
      </c>
      <c r="C29" s="140">
        <v>118070.33</v>
      </c>
      <c r="D29" s="140">
        <v>146536708.49000001</v>
      </c>
    </row>
    <row r="30" spans="1:4" x14ac:dyDescent="0.25">
      <c r="A30" s="17" t="s">
        <v>227</v>
      </c>
      <c r="B30" s="114" t="s">
        <v>228</v>
      </c>
      <c r="C30" s="140">
        <v>780957.14</v>
      </c>
      <c r="D30" s="140">
        <v>13025435.66</v>
      </c>
    </row>
    <row r="31" spans="1:4" x14ac:dyDescent="0.25">
      <c r="A31" s="17" t="s">
        <v>688</v>
      </c>
      <c r="B31" s="114" t="s">
        <v>689</v>
      </c>
      <c r="C31" s="140">
        <v>4172.3599999999997</v>
      </c>
      <c r="D31" s="140">
        <v>0</v>
      </c>
    </row>
    <row r="32" spans="1:4" x14ac:dyDescent="0.25">
      <c r="A32" s="17" t="s">
        <v>690</v>
      </c>
      <c r="B32" s="114" t="s">
        <v>691</v>
      </c>
      <c r="C32" s="140">
        <v>1618369449.9200001</v>
      </c>
      <c r="D32" s="140">
        <v>0</v>
      </c>
    </row>
    <row r="33" spans="1:4" x14ac:dyDescent="0.25">
      <c r="B33" s="115" t="s">
        <v>229</v>
      </c>
      <c r="C33" s="143">
        <v>2214425974</v>
      </c>
      <c r="D33" s="143">
        <v>404349943.97000009</v>
      </c>
    </row>
    <row r="34" spans="1:4" x14ac:dyDescent="0.25">
      <c r="A34" s="15" t="s">
        <v>230</v>
      </c>
      <c r="B34" s="115" t="s">
        <v>231</v>
      </c>
      <c r="C34" s="141"/>
      <c r="D34" s="141"/>
    </row>
    <row r="35" spans="1:4" x14ac:dyDescent="0.25">
      <c r="A35" s="17" t="s">
        <v>232</v>
      </c>
      <c r="B35" s="114" t="s">
        <v>627</v>
      </c>
      <c r="C35" s="140">
        <v>2439082320</v>
      </c>
      <c r="D35" s="140">
        <v>3894786672</v>
      </c>
    </row>
    <row r="36" spans="1:4" x14ac:dyDescent="0.25">
      <c r="A36" s="17" t="s">
        <v>628</v>
      </c>
      <c r="B36" s="114" t="s">
        <v>629</v>
      </c>
      <c r="C36" s="140">
        <v>14404885469</v>
      </c>
      <c r="D36" s="140">
        <v>10856228978</v>
      </c>
    </row>
    <row r="37" spans="1:4" x14ac:dyDescent="0.25">
      <c r="A37" s="17" t="s">
        <v>234</v>
      </c>
      <c r="B37" s="114" t="s">
        <v>235</v>
      </c>
      <c r="C37" s="140">
        <v>122063507</v>
      </c>
      <c r="D37" s="140">
        <v>166166097</v>
      </c>
    </row>
    <row r="38" spans="1:4" x14ac:dyDescent="0.25">
      <c r="A38" s="17" t="s">
        <v>579</v>
      </c>
      <c r="B38" s="114" t="s">
        <v>580</v>
      </c>
      <c r="C38" s="140">
        <v>6568425</v>
      </c>
      <c r="D38" s="140">
        <v>13896967</v>
      </c>
    </row>
    <row r="39" spans="1:4" x14ac:dyDescent="0.25">
      <c r="A39" s="17" t="s">
        <v>236</v>
      </c>
      <c r="B39" s="114" t="s">
        <v>237</v>
      </c>
      <c r="C39" s="140">
        <v>0</v>
      </c>
      <c r="D39" s="140">
        <v>13031872</v>
      </c>
    </row>
    <row r="40" spans="1:4" x14ac:dyDescent="0.25">
      <c r="A40" s="17" t="s">
        <v>238</v>
      </c>
      <c r="B40" s="114" t="s">
        <v>630</v>
      </c>
      <c r="C40" s="140">
        <v>209532140</v>
      </c>
      <c r="D40" s="140">
        <v>278930500</v>
      </c>
    </row>
    <row r="41" spans="1:4" x14ac:dyDescent="0.25">
      <c r="A41" s="17" t="s">
        <v>240</v>
      </c>
      <c r="B41" s="114" t="s">
        <v>241</v>
      </c>
      <c r="C41" s="140">
        <v>15969578</v>
      </c>
      <c r="D41" s="140">
        <v>0.33</v>
      </c>
    </row>
    <row r="42" spans="1:4" x14ac:dyDescent="0.25">
      <c r="A42" s="17" t="s">
        <v>242</v>
      </c>
      <c r="B42" s="114" t="s">
        <v>631</v>
      </c>
      <c r="C42" s="140">
        <v>0</v>
      </c>
      <c r="D42" s="140">
        <v>74585116</v>
      </c>
    </row>
    <row r="43" spans="1:4" x14ac:dyDescent="0.25">
      <c r="A43" s="17" t="s">
        <v>692</v>
      </c>
      <c r="B43" s="114" t="s">
        <v>693</v>
      </c>
      <c r="C43" s="140">
        <v>-0.31</v>
      </c>
      <c r="D43" s="140">
        <v>5558765</v>
      </c>
    </row>
    <row r="44" spans="1:4" x14ac:dyDescent="0.25">
      <c r="A44" s="17" t="s">
        <v>694</v>
      </c>
      <c r="B44" s="114" t="s">
        <v>695</v>
      </c>
      <c r="C44" s="140">
        <v>17516851</v>
      </c>
      <c r="D44" s="140">
        <v>0</v>
      </c>
    </row>
    <row r="45" spans="1:4" x14ac:dyDescent="0.25">
      <c r="A45" s="17" t="s">
        <v>246</v>
      </c>
      <c r="B45" s="114" t="s">
        <v>632</v>
      </c>
      <c r="C45" s="140">
        <v>48383145</v>
      </c>
      <c r="D45" s="140">
        <v>78000728</v>
      </c>
    </row>
    <row r="46" spans="1:4" x14ac:dyDescent="0.25">
      <c r="A46" s="17" t="s">
        <v>248</v>
      </c>
      <c r="B46" s="114" t="s">
        <v>249</v>
      </c>
      <c r="C46" s="140">
        <v>8848900</v>
      </c>
      <c r="D46" s="140">
        <v>8848900</v>
      </c>
    </row>
    <row r="47" spans="1:4" x14ac:dyDescent="0.25">
      <c r="A47" s="17" t="s">
        <v>753</v>
      </c>
      <c r="B47" s="114" t="s">
        <v>754</v>
      </c>
      <c r="C47" s="140">
        <v>204993758.55000001</v>
      </c>
      <c r="D47" s="140">
        <v>0</v>
      </c>
    </row>
    <row r="48" spans="1:4" x14ac:dyDescent="0.25">
      <c r="A48" s="17" t="s">
        <v>633</v>
      </c>
      <c r="B48" s="114" t="s">
        <v>634</v>
      </c>
      <c r="C48" s="140">
        <v>0</v>
      </c>
      <c r="D48" s="140">
        <v>-0.21</v>
      </c>
    </row>
    <row r="49" spans="1:4" x14ac:dyDescent="0.25">
      <c r="A49" s="17" t="s">
        <v>635</v>
      </c>
      <c r="B49" s="114" t="s">
        <v>636</v>
      </c>
      <c r="C49" s="140">
        <v>91628390</v>
      </c>
      <c r="D49" s="140">
        <v>255579649</v>
      </c>
    </row>
    <row r="50" spans="1:4" x14ac:dyDescent="0.25">
      <c r="A50" s="17" t="s">
        <v>637</v>
      </c>
      <c r="B50" s="114" t="s">
        <v>638</v>
      </c>
      <c r="C50" s="140">
        <v>181784270</v>
      </c>
      <c r="D50" s="140">
        <v>172979070</v>
      </c>
    </row>
    <row r="51" spans="1:4" x14ac:dyDescent="0.25">
      <c r="B51" s="115" t="s">
        <v>250</v>
      </c>
      <c r="C51" s="143">
        <v>17751256753.239998</v>
      </c>
      <c r="D51" s="143">
        <v>15818593314.120001</v>
      </c>
    </row>
    <row r="52" spans="1:4" x14ac:dyDescent="0.25">
      <c r="A52" s="15" t="s">
        <v>251</v>
      </c>
      <c r="B52" s="115" t="s">
        <v>252</v>
      </c>
      <c r="C52" s="141"/>
      <c r="D52" s="141"/>
    </row>
    <row r="53" spans="1:4" x14ac:dyDescent="0.25">
      <c r="A53" s="17" t="s">
        <v>253</v>
      </c>
      <c r="B53" s="114" t="s">
        <v>254</v>
      </c>
      <c r="C53" s="140">
        <v>37177042</v>
      </c>
      <c r="D53" s="140">
        <v>41896675</v>
      </c>
    </row>
    <row r="54" spans="1:4" x14ac:dyDescent="0.25">
      <c r="A54" s="17" t="s">
        <v>255</v>
      </c>
      <c r="B54" s="114" t="s">
        <v>639</v>
      </c>
      <c r="C54" s="140">
        <v>4872265685.1400003</v>
      </c>
      <c r="D54" s="140">
        <v>4612519085.54</v>
      </c>
    </row>
    <row r="55" spans="1:4" x14ac:dyDescent="0.25">
      <c r="A55" s="17" t="s">
        <v>257</v>
      </c>
      <c r="B55" s="114" t="s">
        <v>258</v>
      </c>
      <c r="C55" s="140">
        <v>927495292</v>
      </c>
      <c r="D55" s="140">
        <v>866143812</v>
      </c>
    </row>
    <row r="56" spans="1:4" x14ac:dyDescent="0.25">
      <c r="A56" s="17" t="s">
        <v>640</v>
      </c>
      <c r="B56" s="114" t="s">
        <v>641</v>
      </c>
      <c r="C56" s="140">
        <v>46904849</v>
      </c>
      <c r="D56" s="140">
        <v>69312833</v>
      </c>
    </row>
    <row r="57" spans="1:4" x14ac:dyDescent="0.25">
      <c r="A57" s="17" t="s">
        <v>755</v>
      </c>
      <c r="B57" s="114" t="s">
        <v>756</v>
      </c>
      <c r="C57" s="140">
        <v>4722352000</v>
      </c>
      <c r="D57" s="140">
        <v>0</v>
      </c>
    </row>
    <row r="58" spans="1:4" x14ac:dyDescent="0.25">
      <c r="B58" s="115" t="s">
        <v>259</v>
      </c>
      <c r="C58" s="143">
        <v>10606194868.139999</v>
      </c>
      <c r="D58" s="143">
        <v>5589872405.54</v>
      </c>
    </row>
    <row r="59" spans="1:4" x14ac:dyDescent="0.25">
      <c r="A59" s="15" t="s">
        <v>260</v>
      </c>
      <c r="B59" s="115" t="s">
        <v>261</v>
      </c>
      <c r="C59" s="141"/>
      <c r="D59" s="141"/>
    </row>
    <row r="60" spans="1:4" x14ac:dyDescent="0.25">
      <c r="A60" s="17" t="s">
        <v>262</v>
      </c>
      <c r="B60" s="114" t="s">
        <v>263</v>
      </c>
      <c r="C60" s="140">
        <v>3548420260</v>
      </c>
      <c r="D60" s="140">
        <v>4349968184</v>
      </c>
    </row>
    <row r="61" spans="1:4" x14ac:dyDescent="0.25">
      <c r="B61" s="115" t="s">
        <v>264</v>
      </c>
      <c r="C61" s="143">
        <v>3548420260</v>
      </c>
      <c r="D61" s="143">
        <v>4349968184</v>
      </c>
    </row>
    <row r="62" spans="1:4" x14ac:dyDescent="0.25">
      <c r="A62" s="15" t="s">
        <v>265</v>
      </c>
      <c r="B62" s="115" t="s">
        <v>266</v>
      </c>
      <c r="C62" s="141"/>
      <c r="D62" s="141"/>
    </row>
    <row r="63" spans="1:4" x14ac:dyDescent="0.25">
      <c r="A63" s="17" t="s">
        <v>267</v>
      </c>
      <c r="B63" s="114" t="s">
        <v>268</v>
      </c>
      <c r="C63" s="140">
        <v>10183430</v>
      </c>
      <c r="D63" s="140">
        <v>104961114</v>
      </c>
    </row>
    <row r="64" spans="1:4" x14ac:dyDescent="0.25">
      <c r="B64" s="115" t="s">
        <v>269</v>
      </c>
      <c r="C64" s="143">
        <v>10183430</v>
      </c>
      <c r="D64" s="143">
        <v>104961114</v>
      </c>
    </row>
    <row r="65" spans="1:4" x14ac:dyDescent="0.25">
      <c r="A65" s="15" t="s">
        <v>696</v>
      </c>
      <c r="B65" s="115" t="s">
        <v>697</v>
      </c>
      <c r="C65" s="141"/>
      <c r="D65" s="141"/>
    </row>
    <row r="66" spans="1:4" x14ac:dyDescent="0.25">
      <c r="A66" s="17" t="s">
        <v>698</v>
      </c>
      <c r="B66" s="114" t="s">
        <v>699</v>
      </c>
      <c r="C66" s="140">
        <v>-7.0000000000000007E-2</v>
      </c>
      <c r="D66" s="140">
        <v>0</v>
      </c>
    </row>
    <row r="67" spans="1:4" x14ac:dyDescent="0.25">
      <c r="B67" s="115" t="s">
        <v>700</v>
      </c>
      <c r="C67" s="143">
        <v>-7.0000000000000007E-2</v>
      </c>
      <c r="D67" s="143">
        <v>0</v>
      </c>
    </row>
    <row r="68" spans="1:4" x14ac:dyDescent="0.25">
      <c r="A68" s="15" t="s">
        <v>270</v>
      </c>
      <c r="B68" s="115" t="s">
        <v>271</v>
      </c>
      <c r="C68" s="141"/>
      <c r="D68" s="141"/>
    </row>
    <row r="69" spans="1:4" x14ac:dyDescent="0.25">
      <c r="A69" s="17" t="s">
        <v>272</v>
      </c>
      <c r="B69" s="114" t="s">
        <v>273</v>
      </c>
      <c r="C69" s="140">
        <v>0</v>
      </c>
      <c r="D69" s="140">
        <v>800469016</v>
      </c>
    </row>
    <row r="70" spans="1:4" x14ac:dyDescent="0.25">
      <c r="B70" s="115" t="s">
        <v>274</v>
      </c>
      <c r="C70" s="143">
        <v>0</v>
      </c>
      <c r="D70" s="143">
        <v>800469016</v>
      </c>
    </row>
    <row r="71" spans="1:4" x14ac:dyDescent="0.25">
      <c r="B71" s="115" t="s">
        <v>275</v>
      </c>
      <c r="C71" s="143">
        <v>34130481285.309998</v>
      </c>
      <c r="D71" s="143">
        <v>27068213977.630001</v>
      </c>
    </row>
    <row r="72" spans="1:4" x14ac:dyDescent="0.25">
      <c r="A72" s="15" t="s">
        <v>276</v>
      </c>
      <c r="B72" s="115" t="s">
        <v>5</v>
      </c>
      <c r="C72" s="141"/>
      <c r="D72" s="141"/>
    </row>
    <row r="73" spans="1:4" x14ac:dyDescent="0.25">
      <c r="A73" s="15" t="s">
        <v>277</v>
      </c>
      <c r="B73" s="115" t="s">
        <v>278</v>
      </c>
      <c r="C73" s="141"/>
      <c r="D73" s="141"/>
    </row>
    <row r="74" spans="1:4" x14ac:dyDescent="0.25">
      <c r="A74" s="17" t="s">
        <v>279</v>
      </c>
      <c r="B74" s="114" t="s">
        <v>77</v>
      </c>
      <c r="C74" s="140">
        <v>367954598</v>
      </c>
      <c r="D74" s="140">
        <v>359396241</v>
      </c>
    </row>
    <row r="75" spans="1:4" x14ac:dyDescent="0.25">
      <c r="A75" s="17" t="s">
        <v>280</v>
      </c>
      <c r="B75" s="114" t="s">
        <v>78</v>
      </c>
      <c r="C75" s="140">
        <v>12946737</v>
      </c>
      <c r="D75" s="140">
        <v>12940390</v>
      </c>
    </row>
    <row r="76" spans="1:4" x14ac:dyDescent="0.25">
      <c r="A76" s="17" t="s">
        <v>281</v>
      </c>
      <c r="B76" s="114" t="s">
        <v>79</v>
      </c>
      <c r="C76" s="140">
        <v>28709768</v>
      </c>
      <c r="D76" s="140">
        <v>28510384</v>
      </c>
    </row>
    <row r="77" spans="1:4" x14ac:dyDescent="0.25">
      <c r="A77" s="17" t="s">
        <v>282</v>
      </c>
      <c r="B77" s="114" t="s">
        <v>80</v>
      </c>
      <c r="C77" s="140">
        <v>1132267</v>
      </c>
      <c r="D77" s="140">
        <v>1118703</v>
      </c>
    </row>
    <row r="78" spans="1:4" x14ac:dyDescent="0.25">
      <c r="A78" s="17" t="s">
        <v>283</v>
      </c>
      <c r="B78" s="114" t="s">
        <v>284</v>
      </c>
      <c r="C78" s="140">
        <v>144784075</v>
      </c>
      <c r="D78" s="140">
        <v>143911920</v>
      </c>
    </row>
    <row r="79" spans="1:4" x14ac:dyDescent="0.25">
      <c r="A79" s="17" t="s">
        <v>285</v>
      </c>
      <c r="B79" s="114" t="s">
        <v>82</v>
      </c>
      <c r="C79" s="140">
        <v>1085346821</v>
      </c>
      <c r="D79" s="140">
        <v>1341169210</v>
      </c>
    </row>
    <row r="80" spans="1:4" x14ac:dyDescent="0.25">
      <c r="A80" s="17" t="s">
        <v>286</v>
      </c>
      <c r="B80" s="114" t="s">
        <v>83</v>
      </c>
      <c r="C80" s="140">
        <v>13280800</v>
      </c>
      <c r="D80" s="140">
        <v>12989713</v>
      </c>
    </row>
    <row r="81" spans="1:4" x14ac:dyDescent="0.25">
      <c r="A81" s="17" t="s">
        <v>287</v>
      </c>
      <c r="B81" s="114" t="s">
        <v>288</v>
      </c>
      <c r="C81" s="140">
        <v>105981737</v>
      </c>
      <c r="D81" s="140">
        <v>104116726</v>
      </c>
    </row>
    <row r="82" spans="1:4" x14ac:dyDescent="0.25">
      <c r="A82" s="17" t="s">
        <v>289</v>
      </c>
      <c r="B82" s="114" t="s">
        <v>85</v>
      </c>
      <c r="C82" s="140">
        <v>803215043</v>
      </c>
      <c r="D82" s="140">
        <v>778652096</v>
      </c>
    </row>
    <row r="83" spans="1:4" x14ac:dyDescent="0.25">
      <c r="A83" s="17" t="s">
        <v>290</v>
      </c>
      <c r="B83" s="114" t="s">
        <v>86</v>
      </c>
      <c r="C83" s="140">
        <v>128702343</v>
      </c>
      <c r="D83" s="140">
        <v>128702343</v>
      </c>
    </row>
    <row r="84" spans="1:4" x14ac:dyDescent="0.25">
      <c r="A84" s="17" t="s">
        <v>291</v>
      </c>
      <c r="B84" s="114" t="s">
        <v>87</v>
      </c>
      <c r="C84" s="140">
        <v>706441057</v>
      </c>
      <c r="D84" s="140">
        <v>687266850</v>
      </c>
    </row>
    <row r="85" spans="1:4" x14ac:dyDescent="0.25">
      <c r="A85" s="17" t="s">
        <v>292</v>
      </c>
      <c r="B85" s="114" t="s">
        <v>88</v>
      </c>
      <c r="C85" s="140">
        <v>13525654</v>
      </c>
      <c r="D85" s="140">
        <v>13449410</v>
      </c>
    </row>
    <row r="86" spans="1:4" x14ac:dyDescent="0.25">
      <c r="A86" s="17" t="s">
        <v>293</v>
      </c>
      <c r="B86" s="114" t="s">
        <v>89</v>
      </c>
      <c r="C86" s="140">
        <v>-1235469855</v>
      </c>
      <c r="D86" s="140">
        <v>-1127639540</v>
      </c>
    </row>
    <row r="87" spans="1:4" x14ac:dyDescent="0.25">
      <c r="B87" s="115" t="s">
        <v>294</v>
      </c>
      <c r="C87" s="143">
        <v>2176551045</v>
      </c>
      <c r="D87" s="143">
        <v>2484584446</v>
      </c>
    </row>
    <row r="88" spans="1:4" x14ac:dyDescent="0.25">
      <c r="A88" s="15" t="s">
        <v>295</v>
      </c>
      <c r="B88" s="115" t="s">
        <v>252</v>
      </c>
      <c r="C88" s="141"/>
      <c r="D88" s="141"/>
    </row>
    <row r="89" spans="1:4" x14ac:dyDescent="0.25">
      <c r="A89" s="17" t="s">
        <v>296</v>
      </c>
      <c r="B89" s="114" t="s">
        <v>642</v>
      </c>
      <c r="C89" s="140">
        <v>6502203290</v>
      </c>
      <c r="D89" s="140">
        <v>8956751249</v>
      </c>
    </row>
    <row r="90" spans="1:4" x14ac:dyDescent="0.25">
      <c r="A90" s="17" t="s">
        <v>643</v>
      </c>
      <c r="B90" s="114" t="s">
        <v>644</v>
      </c>
      <c r="C90" s="140">
        <v>0</v>
      </c>
      <c r="D90" s="140">
        <v>46904849</v>
      </c>
    </row>
    <row r="91" spans="1:4" x14ac:dyDescent="0.25">
      <c r="B91" s="115" t="s">
        <v>259</v>
      </c>
      <c r="C91" s="143">
        <v>6502203290</v>
      </c>
      <c r="D91" s="143">
        <v>9003656098</v>
      </c>
    </row>
    <row r="92" spans="1:4" x14ac:dyDescent="0.25">
      <c r="A92" s="15" t="s">
        <v>298</v>
      </c>
      <c r="B92" s="115" t="s">
        <v>271</v>
      </c>
      <c r="C92" s="141"/>
      <c r="D92" s="141"/>
    </row>
    <row r="93" spans="1:4" x14ac:dyDescent="0.25">
      <c r="A93" s="17" t="s">
        <v>299</v>
      </c>
      <c r="B93" s="114" t="s">
        <v>300</v>
      </c>
      <c r="C93" s="140">
        <v>0</v>
      </c>
      <c r="D93" s="140">
        <v>732158406</v>
      </c>
    </row>
    <row r="94" spans="1:4" x14ac:dyDescent="0.25">
      <c r="B94" s="115" t="s">
        <v>274</v>
      </c>
      <c r="C94" s="143">
        <v>0</v>
      </c>
      <c r="D94" s="143">
        <v>732158406</v>
      </c>
    </row>
    <row r="95" spans="1:4" x14ac:dyDescent="0.25">
      <c r="A95" s="15" t="s">
        <v>301</v>
      </c>
      <c r="B95" s="115" t="s">
        <v>302</v>
      </c>
      <c r="C95" s="141"/>
      <c r="D95" s="141"/>
    </row>
    <row r="96" spans="1:4" x14ac:dyDescent="0.25">
      <c r="A96" s="17" t="s">
        <v>303</v>
      </c>
      <c r="B96" s="114" t="s">
        <v>645</v>
      </c>
      <c r="C96" s="140">
        <v>9098127614</v>
      </c>
      <c r="D96" s="140">
        <v>8139322993</v>
      </c>
    </row>
    <row r="97" spans="1:4" x14ac:dyDescent="0.25">
      <c r="A97" s="17" t="s">
        <v>305</v>
      </c>
      <c r="B97" s="114" t="s">
        <v>646</v>
      </c>
      <c r="C97" s="140">
        <v>4443600</v>
      </c>
      <c r="D97" s="140">
        <v>5443600</v>
      </c>
    </row>
    <row r="98" spans="1:4" x14ac:dyDescent="0.25">
      <c r="A98" s="17" t="s">
        <v>307</v>
      </c>
      <c r="B98" s="114" t="s">
        <v>647</v>
      </c>
      <c r="C98" s="140">
        <v>3429300</v>
      </c>
      <c r="D98" s="140">
        <v>18429300</v>
      </c>
    </row>
    <row r="99" spans="1:4" x14ac:dyDescent="0.25">
      <c r="A99" s="17" t="s">
        <v>309</v>
      </c>
      <c r="B99" s="114" t="s">
        <v>648</v>
      </c>
      <c r="C99" s="140">
        <v>67822502</v>
      </c>
      <c r="D99" s="140">
        <v>89779339</v>
      </c>
    </row>
    <row r="100" spans="1:4" x14ac:dyDescent="0.25">
      <c r="A100" s="17" t="s">
        <v>311</v>
      </c>
      <c r="B100" s="114" t="s">
        <v>649</v>
      </c>
      <c r="C100" s="140">
        <v>776867697</v>
      </c>
      <c r="D100" s="140">
        <v>715489697</v>
      </c>
    </row>
    <row r="101" spans="1:4" x14ac:dyDescent="0.25">
      <c r="A101" s="17" t="s">
        <v>313</v>
      </c>
      <c r="B101" s="114" t="s">
        <v>650</v>
      </c>
      <c r="C101" s="140">
        <v>29749443</v>
      </c>
      <c r="D101" s="140">
        <v>139581443</v>
      </c>
    </row>
    <row r="102" spans="1:4" x14ac:dyDescent="0.25">
      <c r="A102" s="17" t="s">
        <v>315</v>
      </c>
      <c r="B102" s="114" t="s">
        <v>651</v>
      </c>
      <c r="C102" s="140">
        <v>485223878</v>
      </c>
      <c r="D102" s="140">
        <v>454273672</v>
      </c>
    </row>
    <row r="103" spans="1:4" x14ac:dyDescent="0.25">
      <c r="A103" s="17" t="s">
        <v>652</v>
      </c>
      <c r="B103" s="114" t="s">
        <v>653</v>
      </c>
      <c r="C103" s="140">
        <v>52899680606</v>
      </c>
      <c r="D103" s="140">
        <v>48928322566</v>
      </c>
    </row>
    <row r="104" spans="1:4" x14ac:dyDescent="0.25">
      <c r="A104" s="17" t="s">
        <v>654</v>
      </c>
      <c r="B104" s="114" t="s">
        <v>655</v>
      </c>
      <c r="C104" s="140">
        <v>49320574</v>
      </c>
      <c r="D104" s="140">
        <v>229567890</v>
      </c>
    </row>
    <row r="105" spans="1:4" x14ac:dyDescent="0.25">
      <c r="A105" s="17" t="s">
        <v>656</v>
      </c>
      <c r="B105" s="114" t="s">
        <v>657</v>
      </c>
      <c r="C105" s="140">
        <v>696223625</v>
      </c>
      <c r="D105" s="140">
        <v>610042778</v>
      </c>
    </row>
    <row r="106" spans="1:4" x14ac:dyDescent="0.25">
      <c r="A106" s="17" t="s">
        <v>658</v>
      </c>
      <c r="B106" s="114" t="s">
        <v>659</v>
      </c>
      <c r="C106" s="140">
        <v>9031877</v>
      </c>
      <c r="D106" s="140">
        <v>8455775</v>
      </c>
    </row>
    <row r="107" spans="1:4" x14ac:dyDescent="0.25">
      <c r="A107" s="17" t="s">
        <v>660</v>
      </c>
      <c r="B107" s="114" t="s">
        <v>661</v>
      </c>
      <c r="C107" s="140">
        <v>449448193</v>
      </c>
      <c r="D107" s="140">
        <v>622542410</v>
      </c>
    </row>
    <row r="108" spans="1:4" x14ac:dyDescent="0.25">
      <c r="A108" s="17" t="s">
        <v>581</v>
      </c>
      <c r="B108" s="114" t="s">
        <v>582</v>
      </c>
      <c r="C108" s="140">
        <v>-187078582</v>
      </c>
      <c r="D108" s="140">
        <v>-187078582</v>
      </c>
    </row>
    <row r="109" spans="1:4" x14ac:dyDescent="0.25">
      <c r="B109" s="115" t="s">
        <v>317</v>
      </c>
      <c r="C109" s="143">
        <v>64382290327</v>
      </c>
      <c r="D109" s="143">
        <v>59774172881</v>
      </c>
    </row>
    <row r="110" spans="1:4" x14ac:dyDescent="0.25">
      <c r="B110" s="115" t="s">
        <v>318</v>
      </c>
      <c r="C110" s="143">
        <v>73061044662</v>
      </c>
      <c r="D110" s="143">
        <v>71994571831</v>
      </c>
    </row>
    <row r="111" spans="1:4" ht="15.75" thickBot="1" x14ac:dyDescent="0.3">
      <c r="B111" s="115" t="s">
        <v>319</v>
      </c>
      <c r="C111" s="144">
        <v>107191525947.31</v>
      </c>
      <c r="D111" s="144">
        <v>99062785808.630005</v>
      </c>
    </row>
    <row r="112" spans="1:4" ht="15.75" thickTop="1" x14ac:dyDescent="0.25"/>
    <row r="113" spans="1:4" ht="15.75" thickBot="1" x14ac:dyDescent="0.3">
      <c r="A113" s="100" t="s">
        <v>320</v>
      </c>
      <c r="B113" s="122" t="s">
        <v>8</v>
      </c>
      <c r="C113" s="142">
        <v>2018</v>
      </c>
      <c r="D113" s="142">
        <v>2017</v>
      </c>
    </row>
    <row r="114" spans="1:4" ht="15.75" thickTop="1" x14ac:dyDescent="0.25">
      <c r="A114" s="15" t="s">
        <v>321</v>
      </c>
      <c r="B114" s="115" t="s">
        <v>9</v>
      </c>
      <c r="C114" s="141"/>
      <c r="D114" s="141"/>
    </row>
    <row r="115" spans="1:4" x14ac:dyDescent="0.25">
      <c r="A115" s="15" t="s">
        <v>322</v>
      </c>
      <c r="B115" s="115" t="s">
        <v>323</v>
      </c>
      <c r="C115" s="141"/>
      <c r="D115" s="141"/>
    </row>
    <row r="116" spans="1:4" x14ac:dyDescent="0.25">
      <c r="A116" s="17" t="s">
        <v>324</v>
      </c>
      <c r="B116" s="114" t="s">
        <v>325</v>
      </c>
      <c r="C116" s="140">
        <v>453090171</v>
      </c>
      <c r="D116" s="140">
        <v>650606866.72000003</v>
      </c>
    </row>
    <row r="117" spans="1:4" x14ac:dyDescent="0.25">
      <c r="A117" s="17" t="s">
        <v>326</v>
      </c>
      <c r="B117" s="114" t="s">
        <v>327</v>
      </c>
      <c r="C117" s="140">
        <v>26067138</v>
      </c>
      <c r="D117" s="140">
        <v>37607073</v>
      </c>
    </row>
    <row r="118" spans="1:4" x14ac:dyDescent="0.25">
      <c r="A118" s="17" t="s">
        <v>605</v>
      </c>
      <c r="B118" s="114" t="s">
        <v>606</v>
      </c>
      <c r="C118" s="140">
        <v>290086496</v>
      </c>
      <c r="D118" s="140">
        <v>274227432</v>
      </c>
    </row>
    <row r="119" spans="1:4" x14ac:dyDescent="0.25">
      <c r="A119" s="17" t="s">
        <v>328</v>
      </c>
      <c r="B119" s="114" t="s">
        <v>662</v>
      </c>
      <c r="C119" s="140">
        <v>25613982497.580002</v>
      </c>
      <c r="D119" s="140">
        <v>18923777682.34</v>
      </c>
    </row>
    <row r="120" spans="1:4" x14ac:dyDescent="0.25">
      <c r="A120" s="17" t="s">
        <v>597</v>
      </c>
      <c r="B120" s="114" t="s">
        <v>598</v>
      </c>
      <c r="C120" s="140">
        <v>0.11</v>
      </c>
      <c r="D120" s="140">
        <v>0</v>
      </c>
    </row>
    <row r="121" spans="1:4" x14ac:dyDescent="0.25">
      <c r="A121" s="17" t="s">
        <v>663</v>
      </c>
      <c r="B121" s="114" t="s">
        <v>664</v>
      </c>
      <c r="C121" s="140">
        <v>220000000</v>
      </c>
      <c r="D121" s="140">
        <v>220000000</v>
      </c>
    </row>
    <row r="122" spans="1:4" x14ac:dyDescent="0.25">
      <c r="A122" s="17" t="s">
        <v>713</v>
      </c>
      <c r="B122" s="114" t="s">
        <v>714</v>
      </c>
      <c r="C122" s="140">
        <v>0</v>
      </c>
      <c r="D122" s="140">
        <v>100501101</v>
      </c>
    </row>
    <row r="123" spans="1:4" x14ac:dyDescent="0.25">
      <c r="A123" s="17" t="s">
        <v>330</v>
      </c>
      <c r="B123" s="114" t="s">
        <v>331</v>
      </c>
      <c r="C123" s="140">
        <v>0</v>
      </c>
      <c r="D123" s="140">
        <v>19547619</v>
      </c>
    </row>
    <row r="124" spans="1:4" x14ac:dyDescent="0.25">
      <c r="A124" s="17" t="s">
        <v>332</v>
      </c>
      <c r="B124" s="114" t="s">
        <v>333</v>
      </c>
      <c r="C124" s="140">
        <v>62672315</v>
      </c>
      <c r="D124" s="140">
        <v>0</v>
      </c>
    </row>
    <row r="125" spans="1:4" x14ac:dyDescent="0.25">
      <c r="A125" s="17" t="s">
        <v>334</v>
      </c>
      <c r="B125" s="114" t="s">
        <v>335</v>
      </c>
      <c r="C125" s="140">
        <v>144381061</v>
      </c>
      <c r="D125" s="140">
        <v>633081173</v>
      </c>
    </row>
    <row r="126" spans="1:4" x14ac:dyDescent="0.25">
      <c r="A126" s="17" t="s">
        <v>701</v>
      </c>
      <c r="B126" s="114" t="s">
        <v>702</v>
      </c>
      <c r="C126" s="140">
        <v>30751559</v>
      </c>
      <c r="D126" s="140">
        <v>0</v>
      </c>
    </row>
    <row r="127" spans="1:4" x14ac:dyDescent="0.25">
      <c r="A127" s="17" t="s">
        <v>336</v>
      </c>
      <c r="B127" s="114" t="s">
        <v>337</v>
      </c>
      <c r="C127" s="140">
        <v>30148818.440000001</v>
      </c>
      <c r="D127" s="140">
        <v>35738560.380000003</v>
      </c>
    </row>
    <row r="128" spans="1:4" x14ac:dyDescent="0.25">
      <c r="A128" s="17" t="s">
        <v>338</v>
      </c>
      <c r="B128" s="114" t="s">
        <v>339</v>
      </c>
      <c r="C128" s="140">
        <v>7749222000.4200001</v>
      </c>
      <c r="D128" s="140">
        <v>1046999817.21</v>
      </c>
    </row>
    <row r="129" spans="1:4" x14ac:dyDescent="0.25">
      <c r="A129" s="17" t="s">
        <v>715</v>
      </c>
      <c r="B129" s="114" t="s">
        <v>716</v>
      </c>
      <c r="C129" s="140">
        <v>0</v>
      </c>
      <c r="D129" s="140">
        <v>272073757</v>
      </c>
    </row>
    <row r="130" spans="1:4" x14ac:dyDescent="0.25">
      <c r="A130" s="17" t="s">
        <v>340</v>
      </c>
      <c r="B130" s="114" t="s">
        <v>665</v>
      </c>
      <c r="C130" s="140">
        <v>3323039320.4200001</v>
      </c>
      <c r="D130" s="140">
        <v>3198858302.9699998</v>
      </c>
    </row>
    <row r="131" spans="1:4" x14ac:dyDescent="0.25">
      <c r="A131" s="17" t="s">
        <v>342</v>
      </c>
      <c r="B131" s="114" t="s">
        <v>343</v>
      </c>
      <c r="C131" s="140">
        <v>655703638</v>
      </c>
      <c r="D131" s="140">
        <v>616108024</v>
      </c>
    </row>
    <row r="132" spans="1:4" x14ac:dyDescent="0.25">
      <c r="A132" s="17" t="s">
        <v>344</v>
      </c>
      <c r="B132" s="114" t="s">
        <v>345</v>
      </c>
      <c r="C132" s="140">
        <v>0</v>
      </c>
      <c r="D132" s="140">
        <v>700122500</v>
      </c>
    </row>
    <row r="133" spans="1:4" x14ac:dyDescent="0.25">
      <c r="A133" s="17" t="s">
        <v>666</v>
      </c>
      <c r="B133" s="114" t="s">
        <v>667</v>
      </c>
      <c r="C133" s="140">
        <v>1055836803</v>
      </c>
      <c r="D133" s="140">
        <v>1020108030.35</v>
      </c>
    </row>
    <row r="134" spans="1:4" x14ac:dyDescent="0.25">
      <c r="A134" s="17" t="s">
        <v>668</v>
      </c>
      <c r="B134" s="114" t="s">
        <v>669</v>
      </c>
      <c r="C134" s="140">
        <v>0</v>
      </c>
      <c r="D134" s="140">
        <v>6505150</v>
      </c>
    </row>
    <row r="135" spans="1:4" x14ac:dyDescent="0.25">
      <c r="A135" s="17" t="s">
        <v>670</v>
      </c>
      <c r="B135" s="114" t="s">
        <v>671</v>
      </c>
      <c r="C135" s="140">
        <v>22720274</v>
      </c>
      <c r="D135" s="140">
        <v>45693699</v>
      </c>
    </row>
    <row r="136" spans="1:4" x14ac:dyDescent="0.25">
      <c r="B136" s="115" t="s">
        <v>346</v>
      </c>
      <c r="C136" s="143">
        <v>39677702091.970001</v>
      </c>
      <c r="D136" s="143">
        <v>27801556787.970001</v>
      </c>
    </row>
    <row r="137" spans="1:4" x14ac:dyDescent="0.25">
      <c r="A137" s="15" t="s">
        <v>347</v>
      </c>
      <c r="B137" s="115" t="s">
        <v>348</v>
      </c>
      <c r="C137" s="141"/>
      <c r="D137" s="141"/>
    </row>
    <row r="138" spans="1:4" x14ac:dyDescent="0.25">
      <c r="A138" s="17" t="s">
        <v>705</v>
      </c>
      <c r="B138" s="114" t="s">
        <v>706</v>
      </c>
      <c r="C138" s="140">
        <v>490460</v>
      </c>
      <c r="D138" s="140">
        <v>0</v>
      </c>
    </row>
    <row r="139" spans="1:4" x14ac:dyDescent="0.25">
      <c r="A139" s="17" t="s">
        <v>349</v>
      </c>
      <c r="B139" s="114" t="s">
        <v>350</v>
      </c>
      <c r="C139" s="140">
        <v>1100279444</v>
      </c>
      <c r="D139" s="140">
        <v>1170265334</v>
      </c>
    </row>
    <row r="140" spans="1:4" x14ac:dyDescent="0.25">
      <c r="A140" s="17" t="s">
        <v>351</v>
      </c>
      <c r="B140" s="114" t="s">
        <v>352</v>
      </c>
      <c r="C140" s="140">
        <v>23221719</v>
      </c>
      <c r="D140" s="140">
        <v>196342203</v>
      </c>
    </row>
    <row r="141" spans="1:4" x14ac:dyDescent="0.25">
      <c r="A141" s="17" t="s">
        <v>757</v>
      </c>
      <c r="B141" s="114" t="s">
        <v>758</v>
      </c>
      <c r="C141" s="140">
        <v>204993758.55000001</v>
      </c>
      <c r="D141" s="140">
        <v>0</v>
      </c>
    </row>
    <row r="142" spans="1:4" x14ac:dyDescent="0.25">
      <c r="B142" s="115" t="s">
        <v>353</v>
      </c>
      <c r="C142" s="143">
        <v>1328985381.55</v>
      </c>
      <c r="D142" s="143">
        <v>1366607537</v>
      </c>
    </row>
    <row r="143" spans="1:4" x14ac:dyDescent="0.25">
      <c r="B143" s="115" t="s">
        <v>354</v>
      </c>
      <c r="C143" s="143">
        <v>41006687473.520004</v>
      </c>
      <c r="D143" s="143">
        <v>29168164324.970001</v>
      </c>
    </row>
    <row r="144" spans="1:4" x14ac:dyDescent="0.25">
      <c r="A144" s="15" t="s">
        <v>355</v>
      </c>
      <c r="B144" s="115" t="s">
        <v>11</v>
      </c>
      <c r="C144" s="141"/>
      <c r="D144" s="141"/>
    </row>
    <row r="145" spans="1:4" x14ac:dyDescent="0.25">
      <c r="A145" s="15" t="s">
        <v>356</v>
      </c>
      <c r="B145" s="115" t="s">
        <v>323</v>
      </c>
      <c r="C145" s="141"/>
      <c r="D145" s="141"/>
    </row>
    <row r="146" spans="1:4" x14ac:dyDescent="0.25">
      <c r="A146" s="17" t="s">
        <v>357</v>
      </c>
      <c r="B146" s="114" t="s">
        <v>672</v>
      </c>
      <c r="C146" s="140">
        <v>17804600188</v>
      </c>
      <c r="D146" s="140">
        <v>19872923617</v>
      </c>
    </row>
    <row r="147" spans="1:4" x14ac:dyDescent="0.25">
      <c r="A147" s="17" t="s">
        <v>359</v>
      </c>
      <c r="B147" s="114" t="s">
        <v>673</v>
      </c>
      <c r="C147" s="140">
        <v>2003681342</v>
      </c>
      <c r="D147" s="140">
        <v>2703204450</v>
      </c>
    </row>
    <row r="148" spans="1:4" x14ac:dyDescent="0.25">
      <c r="A148" s="17" t="s">
        <v>607</v>
      </c>
      <c r="B148" s="114" t="s">
        <v>608</v>
      </c>
      <c r="C148" s="140">
        <v>0</v>
      </c>
      <c r="D148" s="140">
        <v>560098000</v>
      </c>
    </row>
    <row r="149" spans="1:4" x14ac:dyDescent="0.25">
      <c r="A149" s="17" t="s">
        <v>361</v>
      </c>
      <c r="B149" s="114" t="s">
        <v>362</v>
      </c>
      <c r="C149" s="140">
        <v>5960940000</v>
      </c>
      <c r="D149" s="140">
        <v>5600980000</v>
      </c>
    </row>
    <row r="150" spans="1:4" x14ac:dyDescent="0.25">
      <c r="A150" s="17" t="s">
        <v>363</v>
      </c>
      <c r="B150" s="114" t="s">
        <v>364</v>
      </c>
      <c r="C150" s="140">
        <v>2076394855</v>
      </c>
      <c r="D150" s="140">
        <v>2567116767</v>
      </c>
    </row>
    <row r="151" spans="1:4" x14ac:dyDescent="0.25">
      <c r="A151" s="17" t="s">
        <v>674</v>
      </c>
      <c r="B151" s="114" t="s">
        <v>675</v>
      </c>
      <c r="C151" s="140">
        <v>10550863800</v>
      </c>
      <c r="D151" s="140">
        <v>9913734600.2399998</v>
      </c>
    </row>
    <row r="152" spans="1:4" x14ac:dyDescent="0.25">
      <c r="A152" s="17" t="s">
        <v>676</v>
      </c>
      <c r="B152" s="114" t="s">
        <v>677</v>
      </c>
      <c r="C152" s="140">
        <v>1750005254</v>
      </c>
      <c r="D152" s="140">
        <v>2636407207</v>
      </c>
    </row>
    <row r="153" spans="1:4" x14ac:dyDescent="0.25">
      <c r="A153" s="17" t="s">
        <v>678</v>
      </c>
      <c r="B153" s="114" t="s">
        <v>679</v>
      </c>
      <c r="C153" s="140">
        <v>0</v>
      </c>
      <c r="D153" s="140">
        <v>220000000</v>
      </c>
    </row>
    <row r="154" spans="1:4" x14ac:dyDescent="0.25">
      <c r="A154" s="17" t="s">
        <v>680</v>
      </c>
      <c r="B154" s="114" t="s">
        <v>681</v>
      </c>
      <c r="C154" s="140">
        <v>0</v>
      </c>
      <c r="D154" s="140">
        <v>22720274</v>
      </c>
    </row>
    <row r="155" spans="1:4" x14ac:dyDescent="0.25">
      <c r="B155" s="115" t="s">
        <v>346</v>
      </c>
      <c r="C155" s="143">
        <v>40146485439</v>
      </c>
      <c r="D155" s="143">
        <v>44097184915.239998</v>
      </c>
    </row>
    <row r="156" spans="1:4" x14ac:dyDescent="0.25">
      <c r="B156" s="115" t="s">
        <v>367</v>
      </c>
      <c r="C156" s="143">
        <v>40146485439</v>
      </c>
      <c r="D156" s="143">
        <v>44097184915.239998</v>
      </c>
    </row>
    <row r="157" spans="1:4" x14ac:dyDescent="0.25">
      <c r="B157" s="115" t="s">
        <v>388</v>
      </c>
      <c r="C157" s="143">
        <v>81153172912.520004</v>
      </c>
      <c r="D157" s="143">
        <v>73265349240.210007</v>
      </c>
    </row>
    <row r="158" spans="1:4" x14ac:dyDescent="0.25">
      <c r="A158" s="15" t="s">
        <v>368</v>
      </c>
      <c r="B158" s="115" t="s">
        <v>14</v>
      </c>
      <c r="C158" s="141"/>
      <c r="D158" s="141"/>
    </row>
    <row r="159" spans="1:4" x14ac:dyDescent="0.25">
      <c r="A159" s="15" t="s">
        <v>369</v>
      </c>
      <c r="B159" s="115" t="s">
        <v>370</v>
      </c>
      <c r="C159" s="141"/>
      <c r="D159" s="141"/>
    </row>
    <row r="160" spans="1:4" x14ac:dyDescent="0.25">
      <c r="A160" s="17" t="s">
        <v>371</v>
      </c>
      <c r="B160" s="114" t="s">
        <v>372</v>
      </c>
      <c r="C160" s="140">
        <v>22000000000</v>
      </c>
      <c r="D160" s="140">
        <v>22000000000</v>
      </c>
    </row>
    <row r="161" spans="1:4" x14ac:dyDescent="0.25">
      <c r="B161" s="115" t="s">
        <v>373</v>
      </c>
      <c r="C161" s="143">
        <v>22000000000</v>
      </c>
      <c r="D161" s="143">
        <v>22000000000</v>
      </c>
    </row>
    <row r="162" spans="1:4" x14ac:dyDescent="0.25">
      <c r="A162" s="15" t="s">
        <v>374</v>
      </c>
      <c r="B162" s="115" t="s">
        <v>375</v>
      </c>
      <c r="C162" s="141"/>
      <c r="D162" s="141"/>
    </row>
    <row r="163" spans="1:4" x14ac:dyDescent="0.25">
      <c r="A163" s="17" t="s">
        <v>376</v>
      </c>
      <c r="B163" s="114" t="s">
        <v>377</v>
      </c>
      <c r="C163" s="140">
        <v>1577472810</v>
      </c>
      <c r="D163" s="140">
        <v>1538227606</v>
      </c>
    </row>
    <row r="164" spans="1:4" x14ac:dyDescent="0.25">
      <c r="A164" s="17" t="s">
        <v>378</v>
      </c>
      <c r="B164" s="114" t="s">
        <v>379</v>
      </c>
      <c r="C164" s="140">
        <v>626863113</v>
      </c>
      <c r="D164" s="140">
        <v>626863113</v>
      </c>
    </row>
    <row r="165" spans="1:4" x14ac:dyDescent="0.25">
      <c r="A165" s="17" t="s">
        <v>380</v>
      </c>
      <c r="B165" s="114" t="s">
        <v>381</v>
      </c>
      <c r="C165" s="140">
        <v>806346604</v>
      </c>
      <c r="D165" s="140">
        <v>757919798</v>
      </c>
    </row>
    <row r="166" spans="1:4" x14ac:dyDescent="0.25">
      <c r="A166" s="17" t="s">
        <v>585</v>
      </c>
      <c r="B166" s="114" t="s">
        <v>30</v>
      </c>
      <c r="C166" s="140">
        <v>710478032</v>
      </c>
      <c r="D166" s="140">
        <v>0</v>
      </c>
    </row>
    <row r="167" spans="1:4" x14ac:dyDescent="0.25">
      <c r="B167" s="115" t="s">
        <v>382</v>
      </c>
      <c r="C167" s="143">
        <v>3721160559</v>
      </c>
      <c r="D167" s="143">
        <v>2923010517</v>
      </c>
    </row>
    <row r="168" spans="1:4" x14ac:dyDescent="0.25">
      <c r="A168" s="15" t="s">
        <v>383</v>
      </c>
      <c r="B168" s="115" t="s">
        <v>384</v>
      </c>
      <c r="C168" s="141"/>
      <c r="D168" s="141"/>
    </row>
    <row r="169" spans="1:4" x14ac:dyDescent="0.25">
      <c r="A169" s="17" t="s">
        <v>385</v>
      </c>
      <c r="B169" s="114" t="s">
        <v>16</v>
      </c>
      <c r="C169" s="140">
        <v>89521969</v>
      </c>
      <c r="D169" s="140">
        <v>89521968</v>
      </c>
    </row>
    <row r="170" spans="1:4" x14ac:dyDescent="0.25">
      <c r="A170" s="17" t="s">
        <v>386</v>
      </c>
      <c r="B170" s="114" t="s">
        <v>17</v>
      </c>
      <c r="C170" s="140">
        <v>227670506.78999999</v>
      </c>
      <c r="D170" s="140">
        <v>784904083.41999996</v>
      </c>
    </row>
    <row r="171" spans="1:4" x14ac:dyDescent="0.25">
      <c r="B171" s="115" t="s">
        <v>387</v>
      </c>
      <c r="C171" s="143">
        <v>317192475.78999996</v>
      </c>
      <c r="D171" s="143">
        <v>874426051.41999996</v>
      </c>
    </row>
    <row r="172" spans="1:4" x14ac:dyDescent="0.25">
      <c r="B172" s="115" t="s">
        <v>40</v>
      </c>
      <c r="C172" s="143">
        <v>26038353034.790001</v>
      </c>
      <c r="D172" s="143">
        <v>25797436568.419998</v>
      </c>
    </row>
    <row r="173" spans="1:4" ht="15.75" thickBot="1" x14ac:dyDescent="0.3">
      <c r="B173" s="115" t="s">
        <v>624</v>
      </c>
      <c r="C173" s="144">
        <v>107191525947.31</v>
      </c>
      <c r="D173" s="144">
        <v>99062785808.630005</v>
      </c>
    </row>
    <row r="174" spans="1:4" ht="15.75" thickTop="1" x14ac:dyDescent="0.25"/>
    <row r="175" spans="1:4" x14ac:dyDescent="0.25">
      <c r="A175" s="115" t="s">
        <v>686</v>
      </c>
    </row>
    <row r="176" spans="1:4" x14ac:dyDescent="0.25">
      <c r="A176" s="115" t="s">
        <v>389</v>
      </c>
    </row>
    <row r="177" spans="1:4" x14ac:dyDescent="0.25">
      <c r="A177" s="115" t="s">
        <v>770</v>
      </c>
      <c r="B177" s="115"/>
      <c r="C177" s="141"/>
      <c r="D177" s="141"/>
    </row>
    <row r="179" spans="1:4" ht="15.75" thickBot="1" x14ac:dyDescent="0.3">
      <c r="A179" s="100" t="s">
        <v>390</v>
      </c>
      <c r="B179" s="118" t="s">
        <v>391</v>
      </c>
      <c r="C179" s="142">
        <v>2018</v>
      </c>
      <c r="D179" s="142">
        <v>2017</v>
      </c>
    </row>
    <row r="180" spans="1:4" ht="15.75" thickTop="1" x14ac:dyDescent="0.25">
      <c r="A180" s="15" t="s">
        <v>392</v>
      </c>
      <c r="B180" s="115" t="s">
        <v>393</v>
      </c>
      <c r="C180" s="141"/>
      <c r="D180" s="141"/>
    </row>
    <row r="181" spans="1:4" x14ac:dyDescent="0.25">
      <c r="A181" s="15" t="s">
        <v>394</v>
      </c>
      <c r="B181" s="115" t="s">
        <v>395</v>
      </c>
      <c r="C181" s="141"/>
      <c r="D181" s="141"/>
    </row>
    <row r="182" spans="1:4" x14ac:dyDescent="0.25">
      <c r="A182" s="17" t="s">
        <v>396</v>
      </c>
      <c r="B182" s="114" t="s">
        <v>397</v>
      </c>
      <c r="C182" s="140">
        <v>50925898852</v>
      </c>
      <c r="D182" s="140">
        <v>38111151910</v>
      </c>
    </row>
    <row r="183" spans="1:4" x14ac:dyDescent="0.25">
      <c r="A183" s="17" t="s">
        <v>398</v>
      </c>
      <c r="B183" s="114" t="s">
        <v>399</v>
      </c>
      <c r="C183" s="140">
        <v>-12292827638</v>
      </c>
      <c r="D183" s="140">
        <v>-8140979820</v>
      </c>
    </row>
    <row r="184" spans="1:4" x14ac:dyDescent="0.25">
      <c r="B184" s="115" t="s">
        <v>401</v>
      </c>
      <c r="C184" s="143">
        <v>38633071214</v>
      </c>
      <c r="D184" s="143">
        <v>29970172090</v>
      </c>
    </row>
    <row r="185" spans="1:4" x14ac:dyDescent="0.25">
      <c r="A185" s="15" t="s">
        <v>402</v>
      </c>
      <c r="B185" s="115" t="s">
        <v>403</v>
      </c>
      <c r="C185" s="141"/>
      <c r="D185" s="141"/>
    </row>
    <row r="186" spans="1:4" x14ac:dyDescent="0.25">
      <c r="A186" s="17" t="s">
        <v>404</v>
      </c>
      <c r="B186" s="114" t="s">
        <v>405</v>
      </c>
      <c r="C186" s="140">
        <v>355453275</v>
      </c>
      <c r="D186" s="140">
        <v>641522561</v>
      </c>
    </row>
    <row r="187" spans="1:4" x14ac:dyDescent="0.25">
      <c r="A187" s="17" t="s">
        <v>406</v>
      </c>
      <c r="B187" s="114" t="s">
        <v>407</v>
      </c>
      <c r="C187" s="140">
        <v>135190438</v>
      </c>
      <c r="D187" s="140">
        <v>119746649</v>
      </c>
    </row>
    <row r="188" spans="1:4" x14ac:dyDescent="0.25">
      <c r="A188" s="17" t="s">
        <v>409</v>
      </c>
      <c r="B188" s="114" t="s">
        <v>410</v>
      </c>
      <c r="C188" s="140">
        <v>416023518.07999998</v>
      </c>
      <c r="D188" s="140">
        <v>518674810.07999998</v>
      </c>
    </row>
    <row r="189" spans="1:4" x14ac:dyDescent="0.25">
      <c r="A189" s="17" t="s">
        <v>599</v>
      </c>
      <c r="B189" s="114" t="s">
        <v>600</v>
      </c>
      <c r="C189" s="140">
        <v>0</v>
      </c>
      <c r="D189" s="140">
        <v>408847</v>
      </c>
    </row>
    <row r="190" spans="1:4" x14ac:dyDescent="0.25">
      <c r="A190" s="17" t="s">
        <v>609</v>
      </c>
      <c r="B190" s="114" t="s">
        <v>49</v>
      </c>
      <c r="C190" s="140">
        <v>115330919</v>
      </c>
      <c r="D190" s="140">
        <v>343690483</v>
      </c>
    </row>
    <row r="191" spans="1:4" x14ac:dyDescent="0.25">
      <c r="A191" s="17" t="s">
        <v>411</v>
      </c>
      <c r="B191" s="114" t="s">
        <v>412</v>
      </c>
      <c r="C191" s="140">
        <v>466342773</v>
      </c>
      <c r="D191" s="140">
        <v>0</v>
      </c>
    </row>
    <row r="192" spans="1:4" x14ac:dyDescent="0.25">
      <c r="A192" s="17" t="s">
        <v>610</v>
      </c>
      <c r="B192" s="114" t="s">
        <v>611</v>
      </c>
      <c r="C192" s="140">
        <v>199832653.34</v>
      </c>
      <c r="D192" s="140">
        <v>236238234</v>
      </c>
    </row>
    <row r="193" spans="1:4" x14ac:dyDescent="0.25">
      <c r="A193" s="17" t="s">
        <v>622</v>
      </c>
      <c r="B193" s="114" t="s">
        <v>623</v>
      </c>
      <c r="C193" s="140">
        <v>51490892</v>
      </c>
      <c r="D193" s="140">
        <v>304847265</v>
      </c>
    </row>
    <row r="194" spans="1:4" x14ac:dyDescent="0.25">
      <c r="A194" s="17" t="s">
        <v>413</v>
      </c>
      <c r="B194" s="114" t="s">
        <v>414</v>
      </c>
      <c r="C194" s="140">
        <v>2818181</v>
      </c>
      <c r="D194" s="140">
        <v>1090909</v>
      </c>
    </row>
    <row r="195" spans="1:4" x14ac:dyDescent="0.25">
      <c r="A195" s="17" t="s">
        <v>415</v>
      </c>
      <c r="B195" s="114" t="s">
        <v>416</v>
      </c>
      <c r="C195" s="140">
        <v>256015361</v>
      </c>
      <c r="D195" s="140">
        <v>661558904</v>
      </c>
    </row>
    <row r="196" spans="1:4" x14ac:dyDescent="0.25">
      <c r="A196" s="17" t="s">
        <v>612</v>
      </c>
      <c r="B196" s="114" t="s">
        <v>613</v>
      </c>
      <c r="C196" s="140">
        <v>0</v>
      </c>
      <c r="D196" s="140">
        <v>12395895.609999999</v>
      </c>
    </row>
    <row r="197" spans="1:4" x14ac:dyDescent="0.25">
      <c r="A197" s="17" t="s">
        <v>759</v>
      </c>
      <c r="B197" s="114" t="s">
        <v>760</v>
      </c>
      <c r="C197" s="140">
        <v>14401382</v>
      </c>
      <c r="D197" s="140">
        <v>0</v>
      </c>
    </row>
    <row r="198" spans="1:4" x14ac:dyDescent="0.25">
      <c r="A198" s="17" t="s">
        <v>417</v>
      </c>
      <c r="B198" s="114" t="s">
        <v>418</v>
      </c>
      <c r="C198" s="140">
        <v>-256350180</v>
      </c>
      <c r="D198" s="140">
        <v>-661780040</v>
      </c>
    </row>
    <row r="199" spans="1:4" x14ac:dyDescent="0.25">
      <c r="A199" s="17" t="s">
        <v>614</v>
      </c>
      <c r="B199" s="114" t="s">
        <v>615</v>
      </c>
      <c r="C199" s="140">
        <v>-10212879</v>
      </c>
      <c r="D199" s="140">
        <v>-174635449</v>
      </c>
    </row>
    <row r="200" spans="1:4" x14ac:dyDescent="0.25">
      <c r="A200" s="17" t="s">
        <v>419</v>
      </c>
      <c r="B200" s="114" t="s">
        <v>420</v>
      </c>
      <c r="C200" s="140">
        <v>-29040195326</v>
      </c>
      <c r="D200" s="140">
        <v>-18689653632</v>
      </c>
    </row>
    <row r="201" spans="1:4" x14ac:dyDescent="0.25">
      <c r="A201" s="17" t="s">
        <v>707</v>
      </c>
      <c r="B201" s="114" t="s">
        <v>708</v>
      </c>
      <c r="C201" s="140">
        <v>21222897</v>
      </c>
      <c r="D201" s="140">
        <v>0</v>
      </c>
    </row>
    <row r="202" spans="1:4" x14ac:dyDescent="0.25">
      <c r="A202" s="17" t="s">
        <v>421</v>
      </c>
      <c r="B202" s="114" t="s">
        <v>422</v>
      </c>
      <c r="C202" s="140">
        <v>129308876</v>
      </c>
      <c r="D202" s="140">
        <v>0</v>
      </c>
    </row>
    <row r="203" spans="1:4" x14ac:dyDescent="0.25">
      <c r="A203" s="17" t="s">
        <v>719</v>
      </c>
      <c r="B203" s="114" t="s">
        <v>720</v>
      </c>
      <c r="C203" s="140">
        <v>0</v>
      </c>
      <c r="D203" s="140">
        <v>29148312</v>
      </c>
    </row>
    <row r="204" spans="1:4" x14ac:dyDescent="0.25">
      <c r="B204" s="115" t="s">
        <v>424</v>
      </c>
      <c r="C204" s="143">
        <v>-27143327219.580002</v>
      </c>
      <c r="D204" s="143">
        <v>-16656746251.309999</v>
      </c>
    </row>
    <row r="205" spans="1:4" x14ac:dyDescent="0.25">
      <c r="B205" s="115" t="s">
        <v>425</v>
      </c>
      <c r="C205" s="143">
        <v>11489743994.419998</v>
      </c>
      <c r="D205" s="143">
        <v>13313425838.690002</v>
      </c>
    </row>
    <row r="206" spans="1:4" ht="15.75" thickBot="1" x14ac:dyDescent="0.3">
      <c r="B206" s="115" t="s">
        <v>426</v>
      </c>
      <c r="C206" s="144">
        <v>11489743994.419998</v>
      </c>
      <c r="D206" s="144">
        <v>13313425838.690002</v>
      </c>
    </row>
    <row r="207" spans="1:4" ht="15.75" thickTop="1" x14ac:dyDescent="0.25"/>
    <row r="208" spans="1:4" ht="15.75" thickBot="1" x14ac:dyDescent="0.3">
      <c r="A208" s="100" t="s">
        <v>427</v>
      </c>
      <c r="B208" s="122" t="s">
        <v>428</v>
      </c>
      <c r="C208" s="142">
        <v>2018</v>
      </c>
      <c r="D208" s="142">
        <v>2017</v>
      </c>
    </row>
    <row r="209" spans="1:4" ht="15.75" thickTop="1" x14ac:dyDescent="0.25">
      <c r="A209" s="15" t="s">
        <v>429</v>
      </c>
      <c r="B209" s="115" t="s">
        <v>430</v>
      </c>
      <c r="C209" s="141"/>
      <c r="D209" s="141"/>
    </row>
    <row r="210" spans="1:4" x14ac:dyDescent="0.25">
      <c r="A210" s="15" t="s">
        <v>431</v>
      </c>
      <c r="B210" s="115" t="s">
        <v>432</v>
      </c>
      <c r="C210" s="141"/>
      <c r="D210" s="141"/>
    </row>
    <row r="211" spans="1:4" x14ac:dyDescent="0.25">
      <c r="A211" s="17" t="s">
        <v>433</v>
      </c>
      <c r="B211" s="114" t="s">
        <v>23</v>
      </c>
      <c r="C211" s="140">
        <v>137505366</v>
      </c>
      <c r="D211" s="140">
        <v>887678510</v>
      </c>
    </row>
    <row r="212" spans="1:4" x14ac:dyDescent="0.25">
      <c r="A212" s="17" t="s">
        <v>434</v>
      </c>
      <c r="B212" s="114" t="s">
        <v>435</v>
      </c>
      <c r="C212" s="140">
        <v>284882085</v>
      </c>
      <c r="D212" s="140">
        <v>580400240</v>
      </c>
    </row>
    <row r="213" spans="1:4" x14ac:dyDescent="0.25">
      <c r="A213" s="17" t="s">
        <v>436</v>
      </c>
      <c r="B213" s="114" t="s">
        <v>437</v>
      </c>
      <c r="C213" s="140">
        <v>37151653</v>
      </c>
      <c r="D213" s="140">
        <v>191840617</v>
      </c>
    </row>
    <row r="214" spans="1:4" x14ac:dyDescent="0.25">
      <c r="A214" s="17" t="s">
        <v>438</v>
      </c>
      <c r="B214" s="114" t="s">
        <v>24</v>
      </c>
      <c r="C214" s="140">
        <v>128189381</v>
      </c>
      <c r="D214" s="140">
        <v>148609410</v>
      </c>
    </row>
    <row r="215" spans="1:4" x14ac:dyDescent="0.25">
      <c r="A215" s="17" t="s">
        <v>439</v>
      </c>
      <c r="B215" s="114" t="s">
        <v>440</v>
      </c>
      <c r="C215" s="140">
        <v>3343266</v>
      </c>
      <c r="D215" s="140">
        <v>8618181</v>
      </c>
    </row>
    <row r="216" spans="1:4" x14ac:dyDescent="0.25">
      <c r="B216" s="115" t="s">
        <v>441</v>
      </c>
      <c r="C216" s="143">
        <v>591071751</v>
      </c>
      <c r="D216" s="143">
        <v>1817146958</v>
      </c>
    </row>
    <row r="217" spans="1:4" x14ac:dyDescent="0.25">
      <c r="A217" s="15" t="s">
        <v>442</v>
      </c>
      <c r="B217" s="115" t="s">
        <v>443</v>
      </c>
      <c r="C217" s="141"/>
      <c r="D217" s="141"/>
    </row>
    <row r="218" spans="1:4" x14ac:dyDescent="0.25">
      <c r="A218" s="17" t="s">
        <v>721</v>
      </c>
      <c r="B218" s="114" t="s">
        <v>722</v>
      </c>
      <c r="C218" s="140">
        <v>44102590</v>
      </c>
      <c r="D218" s="140">
        <v>111975670</v>
      </c>
    </row>
    <row r="219" spans="1:4" x14ac:dyDescent="0.25">
      <c r="A219" s="17" t="s">
        <v>444</v>
      </c>
      <c r="B219" s="114" t="s">
        <v>445</v>
      </c>
      <c r="C219" s="140">
        <v>581602757</v>
      </c>
      <c r="D219" s="140">
        <v>446644028</v>
      </c>
    </row>
    <row r="220" spans="1:4" x14ac:dyDescent="0.25">
      <c r="B220" s="115" t="s">
        <v>446</v>
      </c>
      <c r="C220" s="143">
        <v>625705347</v>
      </c>
      <c r="D220" s="143">
        <v>558619698</v>
      </c>
    </row>
    <row r="221" spans="1:4" x14ac:dyDescent="0.25">
      <c r="A221" s="15" t="s">
        <v>723</v>
      </c>
      <c r="B221" s="115" t="s">
        <v>724</v>
      </c>
      <c r="C221" s="141"/>
      <c r="D221" s="141"/>
    </row>
    <row r="222" spans="1:4" x14ac:dyDescent="0.25">
      <c r="A222" s="17" t="s">
        <v>725</v>
      </c>
      <c r="B222" s="114" t="s">
        <v>726</v>
      </c>
      <c r="C222" s="140">
        <v>35902188</v>
      </c>
      <c r="D222" s="140">
        <v>33756555</v>
      </c>
    </row>
    <row r="223" spans="1:4" x14ac:dyDescent="0.25">
      <c r="A223" s="17" t="s">
        <v>727</v>
      </c>
      <c r="B223" s="114" t="s">
        <v>728</v>
      </c>
      <c r="C223" s="140">
        <v>134792</v>
      </c>
      <c r="D223" s="140">
        <v>130612</v>
      </c>
    </row>
    <row r="224" spans="1:4" x14ac:dyDescent="0.25">
      <c r="A224" s="17" t="s">
        <v>729</v>
      </c>
      <c r="B224" s="114" t="s">
        <v>730</v>
      </c>
      <c r="C224" s="140">
        <v>10000213</v>
      </c>
      <c r="D224" s="140">
        <v>12359440</v>
      </c>
    </row>
    <row r="225" spans="1:4" x14ac:dyDescent="0.25">
      <c r="A225" s="17" t="s">
        <v>731</v>
      </c>
      <c r="B225" s="114" t="s">
        <v>732</v>
      </c>
      <c r="C225" s="140">
        <v>256043380</v>
      </c>
      <c r="D225" s="140">
        <v>146210718</v>
      </c>
    </row>
    <row r="226" spans="1:4" x14ac:dyDescent="0.25">
      <c r="A226" s="17" t="s">
        <v>733</v>
      </c>
      <c r="B226" s="114" t="s">
        <v>734</v>
      </c>
      <c r="C226" s="140">
        <v>1741187</v>
      </c>
      <c r="D226" s="140">
        <v>1317379</v>
      </c>
    </row>
    <row r="227" spans="1:4" x14ac:dyDescent="0.25">
      <c r="A227" s="17" t="s">
        <v>735</v>
      </c>
      <c r="B227" s="114" t="s">
        <v>736</v>
      </c>
      <c r="C227" s="140">
        <v>254053</v>
      </c>
      <c r="D227" s="140">
        <v>246176</v>
      </c>
    </row>
    <row r="228" spans="1:4" x14ac:dyDescent="0.25">
      <c r="A228" s="17" t="s">
        <v>737</v>
      </c>
      <c r="B228" s="114" t="s">
        <v>738</v>
      </c>
      <c r="C228" s="140">
        <v>204693</v>
      </c>
      <c r="D228" s="140">
        <v>198346</v>
      </c>
    </row>
    <row r="229" spans="1:4" x14ac:dyDescent="0.25">
      <c r="A229" s="17" t="s">
        <v>739</v>
      </c>
      <c r="B229" s="114" t="s">
        <v>740</v>
      </c>
      <c r="C229" s="140">
        <v>10673374</v>
      </c>
      <c r="D229" s="140">
        <v>10342417</v>
      </c>
    </row>
    <row r="230" spans="1:4" x14ac:dyDescent="0.25">
      <c r="A230" s="17" t="s">
        <v>741</v>
      </c>
      <c r="B230" s="114" t="s">
        <v>742</v>
      </c>
      <c r="C230" s="140">
        <v>23773853</v>
      </c>
      <c r="D230" s="140">
        <v>9097619</v>
      </c>
    </row>
    <row r="231" spans="1:4" x14ac:dyDescent="0.25">
      <c r="A231" s="17" t="s">
        <v>743</v>
      </c>
      <c r="B231" s="114" t="s">
        <v>744</v>
      </c>
      <c r="C231" s="140">
        <v>17597647</v>
      </c>
      <c r="D231" s="140">
        <v>17051983</v>
      </c>
    </row>
    <row r="232" spans="1:4" x14ac:dyDescent="0.25">
      <c r="A232" s="17" t="s">
        <v>745</v>
      </c>
      <c r="B232" s="114" t="s">
        <v>746</v>
      </c>
      <c r="C232" s="140">
        <v>4712371</v>
      </c>
      <c r="D232" s="140">
        <v>5655050</v>
      </c>
    </row>
    <row r="233" spans="1:4" x14ac:dyDescent="0.25">
      <c r="A233" s="17" t="s">
        <v>747</v>
      </c>
      <c r="B233" s="114" t="s">
        <v>748</v>
      </c>
      <c r="C233" s="140">
        <v>2458867</v>
      </c>
      <c r="D233" s="140">
        <v>2382623</v>
      </c>
    </row>
    <row r="234" spans="1:4" x14ac:dyDescent="0.25">
      <c r="B234" s="115" t="s">
        <v>749</v>
      </c>
      <c r="C234" s="143">
        <v>363496618</v>
      </c>
      <c r="D234" s="143">
        <v>238748918</v>
      </c>
    </row>
    <row r="235" spans="1:4" x14ac:dyDescent="0.25">
      <c r="A235" s="15" t="s">
        <v>447</v>
      </c>
      <c r="B235" s="115" t="s">
        <v>448</v>
      </c>
      <c r="C235" s="141"/>
      <c r="D235" s="141"/>
    </row>
    <row r="236" spans="1:4" x14ac:dyDescent="0.25">
      <c r="A236" s="17" t="s">
        <v>449</v>
      </c>
      <c r="B236" s="114" t="s">
        <v>450</v>
      </c>
      <c r="C236" s="140">
        <v>489804062</v>
      </c>
      <c r="D236" s="140">
        <v>581941152</v>
      </c>
    </row>
    <row r="237" spans="1:4" x14ac:dyDescent="0.25">
      <c r="A237" s="17" t="s">
        <v>451</v>
      </c>
      <c r="B237" s="114" t="s">
        <v>153</v>
      </c>
      <c r="C237" s="140">
        <v>540875266</v>
      </c>
      <c r="D237" s="140">
        <v>664529415</v>
      </c>
    </row>
    <row r="238" spans="1:4" x14ac:dyDescent="0.25">
      <c r="A238" s="17" t="s">
        <v>452</v>
      </c>
      <c r="B238" s="114" t="s">
        <v>453</v>
      </c>
      <c r="C238" s="140">
        <v>102667159</v>
      </c>
      <c r="D238" s="140">
        <v>135339691</v>
      </c>
    </row>
    <row r="239" spans="1:4" x14ac:dyDescent="0.25">
      <c r="A239" s="17" t="s">
        <v>454</v>
      </c>
      <c r="B239" s="114" t="s">
        <v>455</v>
      </c>
      <c r="C239" s="140">
        <v>48864608</v>
      </c>
      <c r="D239" s="140">
        <v>57585085</v>
      </c>
    </row>
    <row r="240" spans="1:4" x14ac:dyDescent="0.25">
      <c r="A240" s="17" t="s">
        <v>709</v>
      </c>
      <c r="B240" s="114" t="s">
        <v>710</v>
      </c>
      <c r="C240" s="140">
        <v>9750000</v>
      </c>
      <c r="D240" s="140">
        <v>3600000</v>
      </c>
    </row>
    <row r="241" spans="1:4" x14ac:dyDescent="0.25">
      <c r="A241" s="17" t="s">
        <v>682</v>
      </c>
      <c r="B241" s="114" t="s">
        <v>683</v>
      </c>
      <c r="C241" s="140">
        <v>55583333</v>
      </c>
      <c r="D241" s="140">
        <v>102088233</v>
      </c>
    </row>
    <row r="242" spans="1:4" x14ac:dyDescent="0.25">
      <c r="A242" s="17" t="s">
        <v>456</v>
      </c>
      <c r="B242" s="114" t="s">
        <v>457</v>
      </c>
      <c r="C242" s="140">
        <v>312287387</v>
      </c>
      <c r="D242" s="140">
        <v>375732115</v>
      </c>
    </row>
    <row r="243" spans="1:4" x14ac:dyDescent="0.25">
      <c r="A243" s="17" t="s">
        <v>458</v>
      </c>
      <c r="B243" s="114" t="s">
        <v>459</v>
      </c>
      <c r="C243" s="140">
        <v>0</v>
      </c>
      <c r="D243" s="140">
        <v>35804021</v>
      </c>
    </row>
    <row r="244" spans="1:4" x14ac:dyDescent="0.25">
      <c r="A244" s="17" t="s">
        <v>460</v>
      </c>
      <c r="B244" s="114" t="s">
        <v>461</v>
      </c>
      <c r="C244" s="140">
        <v>26850470</v>
      </c>
      <c r="D244" s="140">
        <v>20845949</v>
      </c>
    </row>
    <row r="245" spans="1:4" x14ac:dyDescent="0.25">
      <c r="A245" s="17" t="s">
        <v>462</v>
      </c>
      <c r="B245" s="114" t="s">
        <v>463</v>
      </c>
      <c r="C245" s="140">
        <v>65317977</v>
      </c>
      <c r="D245" s="140">
        <v>72258268</v>
      </c>
    </row>
    <row r="246" spans="1:4" x14ac:dyDescent="0.25">
      <c r="A246" s="17" t="s">
        <v>464</v>
      </c>
      <c r="B246" s="114" t="s">
        <v>465</v>
      </c>
      <c r="C246" s="140">
        <v>275028630.75999999</v>
      </c>
      <c r="D246" s="140">
        <v>248415793.66999999</v>
      </c>
    </row>
    <row r="247" spans="1:4" x14ac:dyDescent="0.25">
      <c r="A247" s="17" t="s">
        <v>466</v>
      </c>
      <c r="B247" s="114" t="s">
        <v>423</v>
      </c>
      <c r="C247" s="140">
        <v>6652147322.3599997</v>
      </c>
      <c r="D247" s="140">
        <v>5853269239.0900002</v>
      </c>
    </row>
    <row r="248" spans="1:4" x14ac:dyDescent="0.25">
      <c r="A248" s="17" t="s">
        <v>467</v>
      </c>
      <c r="B248" s="114" t="s">
        <v>468</v>
      </c>
      <c r="C248" s="140">
        <v>5966652</v>
      </c>
      <c r="D248" s="140">
        <v>1601656</v>
      </c>
    </row>
    <row r="249" spans="1:4" x14ac:dyDescent="0.25">
      <c r="A249" s="17" t="s">
        <v>469</v>
      </c>
      <c r="B249" s="114" t="s">
        <v>470</v>
      </c>
      <c r="C249" s="140">
        <v>0</v>
      </c>
      <c r="D249" s="140">
        <v>435411879</v>
      </c>
    </row>
    <row r="250" spans="1:4" x14ac:dyDescent="0.25">
      <c r="A250" s="17" t="s">
        <v>471</v>
      </c>
      <c r="B250" s="114" t="s">
        <v>472</v>
      </c>
      <c r="C250" s="140">
        <v>7264988</v>
      </c>
      <c r="D250" s="140">
        <v>10273635</v>
      </c>
    </row>
    <row r="251" spans="1:4" x14ac:dyDescent="0.25">
      <c r="A251" s="17" t="s">
        <v>473</v>
      </c>
      <c r="B251" s="114" t="s">
        <v>474</v>
      </c>
      <c r="C251" s="140">
        <v>100617381</v>
      </c>
      <c r="D251" s="140">
        <v>78997722</v>
      </c>
    </row>
    <row r="252" spans="1:4" x14ac:dyDescent="0.25">
      <c r="A252" s="17" t="s">
        <v>475</v>
      </c>
      <c r="B252" s="114" t="s">
        <v>476</v>
      </c>
      <c r="C252" s="140">
        <v>184288133</v>
      </c>
      <c r="D252" s="140">
        <v>188549525</v>
      </c>
    </row>
    <row r="253" spans="1:4" x14ac:dyDescent="0.25">
      <c r="A253" s="17" t="s">
        <v>477</v>
      </c>
      <c r="B253" s="114" t="s">
        <v>478</v>
      </c>
      <c r="C253" s="140">
        <v>23180951</v>
      </c>
      <c r="D253" s="140">
        <v>25081283</v>
      </c>
    </row>
    <row r="254" spans="1:4" x14ac:dyDescent="0.25">
      <c r="A254" s="17" t="s">
        <v>479</v>
      </c>
      <c r="B254" s="114" t="s">
        <v>480</v>
      </c>
      <c r="C254" s="140">
        <v>10640104</v>
      </c>
      <c r="D254" s="140">
        <v>12913674</v>
      </c>
    </row>
    <row r="255" spans="1:4" x14ac:dyDescent="0.25">
      <c r="A255" s="17" t="s">
        <v>481</v>
      </c>
      <c r="B255" s="114" t="s">
        <v>482</v>
      </c>
      <c r="C255" s="140">
        <v>152832753</v>
      </c>
      <c r="D255" s="140">
        <v>146996625</v>
      </c>
    </row>
    <row r="256" spans="1:4" x14ac:dyDescent="0.25">
      <c r="A256" s="17" t="s">
        <v>483</v>
      </c>
      <c r="B256" s="114" t="s">
        <v>484</v>
      </c>
      <c r="C256" s="140">
        <v>14487272</v>
      </c>
      <c r="D256" s="140">
        <v>18157503</v>
      </c>
    </row>
    <row r="257" spans="1:4" x14ac:dyDescent="0.25">
      <c r="A257" s="17" t="s">
        <v>485</v>
      </c>
      <c r="B257" s="114" t="s">
        <v>486</v>
      </c>
      <c r="C257" s="140">
        <v>7260516</v>
      </c>
      <c r="D257" s="140">
        <v>4598945</v>
      </c>
    </row>
    <row r="258" spans="1:4" x14ac:dyDescent="0.25">
      <c r="A258" s="17" t="s">
        <v>487</v>
      </c>
      <c r="B258" s="114" t="s">
        <v>488</v>
      </c>
      <c r="C258" s="140">
        <v>1339091</v>
      </c>
      <c r="D258" s="140">
        <v>1238182</v>
      </c>
    </row>
    <row r="259" spans="1:4" x14ac:dyDescent="0.25">
      <c r="A259" s="17" t="s">
        <v>684</v>
      </c>
      <c r="B259" s="114" t="s">
        <v>685</v>
      </c>
      <c r="C259" s="140">
        <v>63637</v>
      </c>
      <c r="D259" s="140">
        <v>127273</v>
      </c>
    </row>
    <row r="260" spans="1:4" x14ac:dyDescent="0.25">
      <c r="A260" s="17" t="s">
        <v>489</v>
      </c>
      <c r="B260" s="114" t="s">
        <v>490</v>
      </c>
      <c r="C260" s="140">
        <v>18087129</v>
      </c>
      <c r="D260" s="140">
        <v>0</v>
      </c>
    </row>
    <row r="261" spans="1:4" x14ac:dyDescent="0.25">
      <c r="A261" s="17" t="s">
        <v>491</v>
      </c>
      <c r="B261" s="114" t="s">
        <v>492</v>
      </c>
      <c r="C261" s="140">
        <v>41197885</v>
      </c>
      <c r="D261" s="140">
        <v>34056128</v>
      </c>
    </row>
    <row r="262" spans="1:4" x14ac:dyDescent="0.25">
      <c r="A262" s="17" t="s">
        <v>493</v>
      </c>
      <c r="B262" s="114" t="s">
        <v>494</v>
      </c>
      <c r="C262" s="140">
        <v>692732</v>
      </c>
      <c r="D262" s="140">
        <v>1280467</v>
      </c>
    </row>
    <row r="263" spans="1:4" x14ac:dyDescent="0.25">
      <c r="A263" s="17" t="s">
        <v>495</v>
      </c>
      <c r="B263" s="114" t="s">
        <v>496</v>
      </c>
      <c r="C263" s="140">
        <v>19522721</v>
      </c>
      <c r="D263" s="140">
        <v>85692312</v>
      </c>
    </row>
    <row r="264" spans="1:4" x14ac:dyDescent="0.25">
      <c r="A264" s="17" t="s">
        <v>497</v>
      </c>
      <c r="B264" s="114" t="s">
        <v>498</v>
      </c>
      <c r="C264" s="140">
        <v>2789089</v>
      </c>
      <c r="D264" s="140">
        <v>590909</v>
      </c>
    </row>
    <row r="265" spans="1:4" x14ac:dyDescent="0.25">
      <c r="A265" s="17" t="s">
        <v>501</v>
      </c>
      <c r="B265" s="114" t="s">
        <v>502</v>
      </c>
      <c r="C265" s="140">
        <v>118001749.12</v>
      </c>
      <c r="D265" s="140">
        <v>208875705.90000001</v>
      </c>
    </row>
    <row r="266" spans="1:4" x14ac:dyDescent="0.25">
      <c r="A266" s="17" t="s">
        <v>503</v>
      </c>
      <c r="B266" s="114" t="s">
        <v>504</v>
      </c>
      <c r="C266" s="140">
        <v>41552181</v>
      </c>
      <c r="D266" s="140">
        <v>12357637.6</v>
      </c>
    </row>
    <row r="267" spans="1:4" x14ac:dyDescent="0.25">
      <c r="A267" s="17" t="s">
        <v>505</v>
      </c>
      <c r="B267" s="114" t="s">
        <v>506</v>
      </c>
      <c r="C267" s="140">
        <v>2086362</v>
      </c>
      <c r="D267" s="140">
        <v>1145455</v>
      </c>
    </row>
    <row r="268" spans="1:4" x14ac:dyDescent="0.25">
      <c r="A268" s="17" t="s">
        <v>601</v>
      </c>
      <c r="B268" s="114" t="s">
        <v>602</v>
      </c>
      <c r="C268" s="140">
        <v>327273</v>
      </c>
      <c r="D268" s="140">
        <v>1186364</v>
      </c>
    </row>
    <row r="269" spans="1:4" x14ac:dyDescent="0.25">
      <c r="A269" s="17" t="s">
        <v>507</v>
      </c>
      <c r="B269" s="114" t="s">
        <v>508</v>
      </c>
      <c r="C269" s="140">
        <v>23838710</v>
      </c>
      <c r="D269" s="140">
        <v>24195050</v>
      </c>
    </row>
    <row r="270" spans="1:4" x14ac:dyDescent="0.25">
      <c r="A270" s="17" t="s">
        <v>509</v>
      </c>
      <c r="B270" s="114" t="s">
        <v>510</v>
      </c>
      <c r="C270" s="140">
        <v>45134252</v>
      </c>
      <c r="D270" s="140">
        <v>13271894</v>
      </c>
    </row>
    <row r="271" spans="1:4" x14ac:dyDescent="0.25">
      <c r="A271" s="17" t="s">
        <v>511</v>
      </c>
      <c r="B271" s="114" t="s">
        <v>512</v>
      </c>
      <c r="C271" s="140">
        <v>27518436</v>
      </c>
      <c r="D271" s="140">
        <v>28783894</v>
      </c>
    </row>
    <row r="272" spans="1:4" x14ac:dyDescent="0.25">
      <c r="A272" s="17" t="s">
        <v>513</v>
      </c>
      <c r="B272" s="114" t="s">
        <v>514</v>
      </c>
      <c r="C272" s="140">
        <v>20138382</v>
      </c>
      <c r="D272" s="140">
        <v>44774</v>
      </c>
    </row>
    <row r="273" spans="1:4" x14ac:dyDescent="0.25">
      <c r="A273" s="17" t="s">
        <v>515</v>
      </c>
      <c r="B273" s="114" t="s">
        <v>516</v>
      </c>
      <c r="C273" s="140">
        <v>7476624</v>
      </c>
      <c r="D273" s="140">
        <v>7312172</v>
      </c>
    </row>
    <row r="274" spans="1:4" x14ac:dyDescent="0.25">
      <c r="A274" s="17" t="s">
        <v>603</v>
      </c>
      <c r="B274" s="114" t="s">
        <v>604</v>
      </c>
      <c r="C274" s="140">
        <v>150145.39000000001</v>
      </c>
      <c r="D274" s="140">
        <v>0</v>
      </c>
    </row>
    <row r="275" spans="1:4" x14ac:dyDescent="0.25">
      <c r="A275" s="17" t="s">
        <v>517</v>
      </c>
      <c r="B275" s="114" t="s">
        <v>518</v>
      </c>
      <c r="C275" s="140">
        <v>31402</v>
      </c>
      <c r="D275" s="140">
        <v>12061223</v>
      </c>
    </row>
    <row r="276" spans="1:4" x14ac:dyDescent="0.25">
      <c r="A276" s="17" t="s">
        <v>519</v>
      </c>
      <c r="B276" s="114" t="s">
        <v>520</v>
      </c>
      <c r="C276" s="140">
        <v>62487102</v>
      </c>
      <c r="D276" s="140">
        <v>83181808</v>
      </c>
    </row>
    <row r="277" spans="1:4" x14ac:dyDescent="0.25">
      <c r="A277" s="17" t="s">
        <v>521</v>
      </c>
      <c r="B277" s="114" t="s">
        <v>522</v>
      </c>
      <c r="C277" s="140">
        <v>163649902</v>
      </c>
      <c r="D277" s="140">
        <v>324613524</v>
      </c>
    </row>
    <row r="278" spans="1:4" x14ac:dyDescent="0.25">
      <c r="B278" s="115" t="s">
        <v>523</v>
      </c>
      <c r="C278" s="143">
        <v>9681799769.6299992</v>
      </c>
      <c r="D278" s="143">
        <v>9914006181.2600002</v>
      </c>
    </row>
    <row r="279" spans="1:4" x14ac:dyDescent="0.25">
      <c r="B279" s="115" t="s">
        <v>25</v>
      </c>
      <c r="C279" s="143">
        <v>11262073485.629999</v>
      </c>
      <c r="D279" s="143">
        <v>12528521755.26</v>
      </c>
    </row>
    <row r="280" spans="1:4" x14ac:dyDescent="0.25">
      <c r="A280" s="15" t="s">
        <v>524</v>
      </c>
      <c r="B280" s="115" t="s">
        <v>525</v>
      </c>
      <c r="C280" s="141"/>
      <c r="D280" s="141"/>
    </row>
    <row r="281" spans="1:4" x14ac:dyDescent="0.25">
      <c r="A281" s="15" t="s">
        <v>526</v>
      </c>
      <c r="B281" s="115" t="s">
        <v>525</v>
      </c>
      <c r="C281" s="141"/>
      <c r="D281" s="141"/>
    </row>
    <row r="282" spans="1:4" x14ac:dyDescent="0.25">
      <c r="A282" s="17" t="s">
        <v>527</v>
      </c>
      <c r="B282" s="114" t="s">
        <v>528</v>
      </c>
      <c r="C282" s="140">
        <v>227670508.78999999</v>
      </c>
      <c r="D282" s="140">
        <v>784904083.42999995</v>
      </c>
    </row>
    <row r="283" spans="1:4" x14ac:dyDescent="0.25">
      <c r="B283" s="115" t="s">
        <v>529</v>
      </c>
      <c r="C283" s="143">
        <v>227670508.78999999</v>
      </c>
      <c r="D283" s="143">
        <v>784904083.42999995</v>
      </c>
    </row>
    <row r="284" spans="1:4" x14ac:dyDescent="0.25">
      <c r="B284" s="115" t="s">
        <v>529</v>
      </c>
      <c r="C284" s="143">
        <v>227670508.78999999</v>
      </c>
      <c r="D284" s="143">
        <v>784904083.42999995</v>
      </c>
    </row>
    <row r="285" spans="1:4" ht="15.75" thickBot="1" x14ac:dyDescent="0.3">
      <c r="B285" s="115" t="s">
        <v>530</v>
      </c>
      <c r="C285" s="144">
        <v>11489743994.42</v>
      </c>
      <c r="D285" s="144">
        <v>13313425838.690001</v>
      </c>
    </row>
    <row r="286" spans="1:4" ht="15.75" thickTop="1" x14ac:dyDescent="0.25"/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7"/>
  <sheetViews>
    <sheetView topLeftCell="A46" workbookViewId="0">
      <selection activeCell="C59" sqref="C59"/>
    </sheetView>
  </sheetViews>
  <sheetFormatPr baseColWidth="10" defaultRowHeight="14.25" x14ac:dyDescent="0.2"/>
  <cols>
    <col min="1" max="1" width="26.28515625" style="128" customWidth="1"/>
    <col min="2" max="2" width="68.28515625" style="128" customWidth="1"/>
    <col min="3" max="3" width="18" style="129" bestFit="1" customWidth="1"/>
    <col min="4" max="256" width="11.42578125" style="128"/>
    <col min="257" max="257" width="26.28515625" style="128" customWidth="1"/>
    <col min="258" max="258" width="68.28515625" style="128" customWidth="1"/>
    <col min="259" max="259" width="18" style="128" bestFit="1" customWidth="1"/>
    <col min="260" max="512" width="11.42578125" style="128"/>
    <col min="513" max="513" width="26.28515625" style="128" customWidth="1"/>
    <col min="514" max="514" width="68.28515625" style="128" customWidth="1"/>
    <col min="515" max="515" width="18" style="128" bestFit="1" customWidth="1"/>
    <col min="516" max="768" width="11.42578125" style="128"/>
    <col min="769" max="769" width="26.28515625" style="128" customWidth="1"/>
    <col min="770" max="770" width="68.28515625" style="128" customWidth="1"/>
    <col min="771" max="771" width="18" style="128" bestFit="1" customWidth="1"/>
    <col min="772" max="1024" width="11.42578125" style="128"/>
    <col min="1025" max="1025" width="26.28515625" style="128" customWidth="1"/>
    <col min="1026" max="1026" width="68.28515625" style="128" customWidth="1"/>
    <col min="1027" max="1027" width="18" style="128" bestFit="1" customWidth="1"/>
    <col min="1028" max="1280" width="11.42578125" style="128"/>
    <col min="1281" max="1281" width="26.28515625" style="128" customWidth="1"/>
    <col min="1282" max="1282" width="68.28515625" style="128" customWidth="1"/>
    <col min="1283" max="1283" width="18" style="128" bestFit="1" customWidth="1"/>
    <col min="1284" max="1536" width="11.42578125" style="128"/>
    <col min="1537" max="1537" width="26.28515625" style="128" customWidth="1"/>
    <col min="1538" max="1538" width="68.28515625" style="128" customWidth="1"/>
    <col min="1539" max="1539" width="18" style="128" bestFit="1" customWidth="1"/>
    <col min="1540" max="1792" width="11.42578125" style="128"/>
    <col min="1793" max="1793" width="26.28515625" style="128" customWidth="1"/>
    <col min="1794" max="1794" width="68.28515625" style="128" customWidth="1"/>
    <col min="1795" max="1795" width="18" style="128" bestFit="1" customWidth="1"/>
    <col min="1796" max="2048" width="11.42578125" style="128"/>
    <col min="2049" max="2049" width="26.28515625" style="128" customWidth="1"/>
    <col min="2050" max="2050" width="68.28515625" style="128" customWidth="1"/>
    <col min="2051" max="2051" width="18" style="128" bestFit="1" customWidth="1"/>
    <col min="2052" max="2304" width="11.42578125" style="128"/>
    <col min="2305" max="2305" width="26.28515625" style="128" customWidth="1"/>
    <col min="2306" max="2306" width="68.28515625" style="128" customWidth="1"/>
    <col min="2307" max="2307" width="18" style="128" bestFit="1" customWidth="1"/>
    <col min="2308" max="2560" width="11.42578125" style="128"/>
    <col min="2561" max="2561" width="26.28515625" style="128" customWidth="1"/>
    <col min="2562" max="2562" width="68.28515625" style="128" customWidth="1"/>
    <col min="2563" max="2563" width="18" style="128" bestFit="1" customWidth="1"/>
    <col min="2564" max="2816" width="11.42578125" style="128"/>
    <col min="2817" max="2817" width="26.28515625" style="128" customWidth="1"/>
    <col min="2818" max="2818" width="68.28515625" style="128" customWidth="1"/>
    <col min="2819" max="2819" width="18" style="128" bestFit="1" customWidth="1"/>
    <col min="2820" max="3072" width="11.42578125" style="128"/>
    <col min="3073" max="3073" width="26.28515625" style="128" customWidth="1"/>
    <col min="3074" max="3074" width="68.28515625" style="128" customWidth="1"/>
    <col min="3075" max="3075" width="18" style="128" bestFit="1" customWidth="1"/>
    <col min="3076" max="3328" width="11.42578125" style="128"/>
    <col min="3329" max="3329" width="26.28515625" style="128" customWidth="1"/>
    <col min="3330" max="3330" width="68.28515625" style="128" customWidth="1"/>
    <col min="3331" max="3331" width="18" style="128" bestFit="1" customWidth="1"/>
    <col min="3332" max="3584" width="11.42578125" style="128"/>
    <col min="3585" max="3585" width="26.28515625" style="128" customWidth="1"/>
    <col min="3586" max="3586" width="68.28515625" style="128" customWidth="1"/>
    <col min="3587" max="3587" width="18" style="128" bestFit="1" customWidth="1"/>
    <col min="3588" max="3840" width="11.42578125" style="128"/>
    <col min="3841" max="3841" width="26.28515625" style="128" customWidth="1"/>
    <col min="3842" max="3842" width="68.28515625" style="128" customWidth="1"/>
    <col min="3843" max="3843" width="18" style="128" bestFit="1" customWidth="1"/>
    <col min="3844" max="4096" width="11.42578125" style="128"/>
    <col min="4097" max="4097" width="26.28515625" style="128" customWidth="1"/>
    <col min="4098" max="4098" width="68.28515625" style="128" customWidth="1"/>
    <col min="4099" max="4099" width="18" style="128" bestFit="1" customWidth="1"/>
    <col min="4100" max="4352" width="11.42578125" style="128"/>
    <col min="4353" max="4353" width="26.28515625" style="128" customWidth="1"/>
    <col min="4354" max="4354" width="68.28515625" style="128" customWidth="1"/>
    <col min="4355" max="4355" width="18" style="128" bestFit="1" customWidth="1"/>
    <col min="4356" max="4608" width="11.42578125" style="128"/>
    <col min="4609" max="4609" width="26.28515625" style="128" customWidth="1"/>
    <col min="4610" max="4610" width="68.28515625" style="128" customWidth="1"/>
    <col min="4611" max="4611" width="18" style="128" bestFit="1" customWidth="1"/>
    <col min="4612" max="4864" width="11.42578125" style="128"/>
    <col min="4865" max="4865" width="26.28515625" style="128" customWidth="1"/>
    <col min="4866" max="4866" width="68.28515625" style="128" customWidth="1"/>
    <col min="4867" max="4867" width="18" style="128" bestFit="1" customWidth="1"/>
    <col min="4868" max="5120" width="11.42578125" style="128"/>
    <col min="5121" max="5121" width="26.28515625" style="128" customWidth="1"/>
    <col min="5122" max="5122" width="68.28515625" style="128" customWidth="1"/>
    <col min="5123" max="5123" width="18" style="128" bestFit="1" customWidth="1"/>
    <col min="5124" max="5376" width="11.42578125" style="128"/>
    <col min="5377" max="5377" width="26.28515625" style="128" customWidth="1"/>
    <col min="5378" max="5378" width="68.28515625" style="128" customWidth="1"/>
    <col min="5379" max="5379" width="18" style="128" bestFit="1" customWidth="1"/>
    <col min="5380" max="5632" width="11.42578125" style="128"/>
    <col min="5633" max="5633" width="26.28515625" style="128" customWidth="1"/>
    <col min="5634" max="5634" width="68.28515625" style="128" customWidth="1"/>
    <col min="5635" max="5635" width="18" style="128" bestFit="1" customWidth="1"/>
    <col min="5636" max="5888" width="11.42578125" style="128"/>
    <col min="5889" max="5889" width="26.28515625" style="128" customWidth="1"/>
    <col min="5890" max="5890" width="68.28515625" style="128" customWidth="1"/>
    <col min="5891" max="5891" width="18" style="128" bestFit="1" customWidth="1"/>
    <col min="5892" max="6144" width="11.42578125" style="128"/>
    <col min="6145" max="6145" width="26.28515625" style="128" customWidth="1"/>
    <col min="6146" max="6146" width="68.28515625" style="128" customWidth="1"/>
    <col min="6147" max="6147" width="18" style="128" bestFit="1" customWidth="1"/>
    <col min="6148" max="6400" width="11.42578125" style="128"/>
    <col min="6401" max="6401" width="26.28515625" style="128" customWidth="1"/>
    <col min="6402" max="6402" width="68.28515625" style="128" customWidth="1"/>
    <col min="6403" max="6403" width="18" style="128" bestFit="1" customWidth="1"/>
    <col min="6404" max="6656" width="11.42578125" style="128"/>
    <col min="6657" max="6657" width="26.28515625" style="128" customWidth="1"/>
    <col min="6658" max="6658" width="68.28515625" style="128" customWidth="1"/>
    <col min="6659" max="6659" width="18" style="128" bestFit="1" customWidth="1"/>
    <col min="6660" max="6912" width="11.42578125" style="128"/>
    <col min="6913" max="6913" width="26.28515625" style="128" customWidth="1"/>
    <col min="6914" max="6914" width="68.28515625" style="128" customWidth="1"/>
    <col min="6915" max="6915" width="18" style="128" bestFit="1" customWidth="1"/>
    <col min="6916" max="7168" width="11.42578125" style="128"/>
    <col min="7169" max="7169" width="26.28515625" style="128" customWidth="1"/>
    <col min="7170" max="7170" width="68.28515625" style="128" customWidth="1"/>
    <col min="7171" max="7171" width="18" style="128" bestFit="1" customWidth="1"/>
    <col min="7172" max="7424" width="11.42578125" style="128"/>
    <col min="7425" max="7425" width="26.28515625" style="128" customWidth="1"/>
    <col min="7426" max="7426" width="68.28515625" style="128" customWidth="1"/>
    <col min="7427" max="7427" width="18" style="128" bestFit="1" customWidth="1"/>
    <col min="7428" max="7680" width="11.42578125" style="128"/>
    <col min="7681" max="7681" width="26.28515625" style="128" customWidth="1"/>
    <col min="7682" max="7682" width="68.28515625" style="128" customWidth="1"/>
    <col min="7683" max="7683" width="18" style="128" bestFit="1" customWidth="1"/>
    <col min="7684" max="7936" width="11.42578125" style="128"/>
    <col min="7937" max="7937" width="26.28515625" style="128" customWidth="1"/>
    <col min="7938" max="7938" width="68.28515625" style="128" customWidth="1"/>
    <col min="7939" max="7939" width="18" style="128" bestFit="1" customWidth="1"/>
    <col min="7940" max="8192" width="11.42578125" style="128"/>
    <col min="8193" max="8193" width="26.28515625" style="128" customWidth="1"/>
    <col min="8194" max="8194" width="68.28515625" style="128" customWidth="1"/>
    <col min="8195" max="8195" width="18" style="128" bestFit="1" customWidth="1"/>
    <col min="8196" max="8448" width="11.42578125" style="128"/>
    <col min="8449" max="8449" width="26.28515625" style="128" customWidth="1"/>
    <col min="8450" max="8450" width="68.28515625" style="128" customWidth="1"/>
    <col min="8451" max="8451" width="18" style="128" bestFit="1" customWidth="1"/>
    <col min="8452" max="8704" width="11.42578125" style="128"/>
    <col min="8705" max="8705" width="26.28515625" style="128" customWidth="1"/>
    <col min="8706" max="8706" width="68.28515625" style="128" customWidth="1"/>
    <col min="8707" max="8707" width="18" style="128" bestFit="1" customWidth="1"/>
    <col min="8708" max="8960" width="11.42578125" style="128"/>
    <col min="8961" max="8961" width="26.28515625" style="128" customWidth="1"/>
    <col min="8962" max="8962" width="68.28515625" style="128" customWidth="1"/>
    <col min="8963" max="8963" width="18" style="128" bestFit="1" customWidth="1"/>
    <col min="8964" max="9216" width="11.42578125" style="128"/>
    <col min="9217" max="9217" width="26.28515625" style="128" customWidth="1"/>
    <col min="9218" max="9218" width="68.28515625" style="128" customWidth="1"/>
    <col min="9219" max="9219" width="18" style="128" bestFit="1" customWidth="1"/>
    <col min="9220" max="9472" width="11.42578125" style="128"/>
    <col min="9473" max="9473" width="26.28515625" style="128" customWidth="1"/>
    <col min="9474" max="9474" width="68.28515625" style="128" customWidth="1"/>
    <col min="9475" max="9475" width="18" style="128" bestFit="1" customWidth="1"/>
    <col min="9476" max="9728" width="11.42578125" style="128"/>
    <col min="9729" max="9729" width="26.28515625" style="128" customWidth="1"/>
    <col min="9730" max="9730" width="68.28515625" style="128" customWidth="1"/>
    <col min="9731" max="9731" width="18" style="128" bestFit="1" customWidth="1"/>
    <col min="9732" max="9984" width="11.42578125" style="128"/>
    <col min="9985" max="9985" width="26.28515625" style="128" customWidth="1"/>
    <col min="9986" max="9986" width="68.28515625" style="128" customWidth="1"/>
    <col min="9987" max="9987" width="18" style="128" bestFit="1" customWidth="1"/>
    <col min="9988" max="10240" width="11.42578125" style="128"/>
    <col min="10241" max="10241" width="26.28515625" style="128" customWidth="1"/>
    <col min="10242" max="10242" width="68.28515625" style="128" customWidth="1"/>
    <col min="10243" max="10243" width="18" style="128" bestFit="1" customWidth="1"/>
    <col min="10244" max="10496" width="11.42578125" style="128"/>
    <col min="10497" max="10497" width="26.28515625" style="128" customWidth="1"/>
    <col min="10498" max="10498" width="68.28515625" style="128" customWidth="1"/>
    <col min="10499" max="10499" width="18" style="128" bestFit="1" customWidth="1"/>
    <col min="10500" max="10752" width="11.42578125" style="128"/>
    <col min="10753" max="10753" width="26.28515625" style="128" customWidth="1"/>
    <col min="10754" max="10754" width="68.28515625" style="128" customWidth="1"/>
    <col min="10755" max="10755" width="18" style="128" bestFit="1" customWidth="1"/>
    <col min="10756" max="11008" width="11.42578125" style="128"/>
    <col min="11009" max="11009" width="26.28515625" style="128" customWidth="1"/>
    <col min="11010" max="11010" width="68.28515625" style="128" customWidth="1"/>
    <col min="11011" max="11011" width="18" style="128" bestFit="1" customWidth="1"/>
    <col min="11012" max="11264" width="11.42578125" style="128"/>
    <col min="11265" max="11265" width="26.28515625" style="128" customWidth="1"/>
    <col min="11266" max="11266" width="68.28515625" style="128" customWidth="1"/>
    <col min="11267" max="11267" width="18" style="128" bestFit="1" customWidth="1"/>
    <col min="11268" max="11520" width="11.42578125" style="128"/>
    <col min="11521" max="11521" width="26.28515625" style="128" customWidth="1"/>
    <col min="11522" max="11522" width="68.28515625" style="128" customWidth="1"/>
    <col min="11523" max="11523" width="18" style="128" bestFit="1" customWidth="1"/>
    <col min="11524" max="11776" width="11.42578125" style="128"/>
    <col min="11777" max="11777" width="26.28515625" style="128" customWidth="1"/>
    <col min="11778" max="11778" width="68.28515625" style="128" customWidth="1"/>
    <col min="11779" max="11779" width="18" style="128" bestFit="1" customWidth="1"/>
    <col min="11780" max="12032" width="11.42578125" style="128"/>
    <col min="12033" max="12033" width="26.28515625" style="128" customWidth="1"/>
    <col min="12034" max="12034" width="68.28515625" style="128" customWidth="1"/>
    <col min="12035" max="12035" width="18" style="128" bestFit="1" customWidth="1"/>
    <col min="12036" max="12288" width="11.42578125" style="128"/>
    <col min="12289" max="12289" width="26.28515625" style="128" customWidth="1"/>
    <col min="12290" max="12290" width="68.28515625" style="128" customWidth="1"/>
    <col min="12291" max="12291" width="18" style="128" bestFit="1" customWidth="1"/>
    <col min="12292" max="12544" width="11.42578125" style="128"/>
    <col min="12545" max="12545" width="26.28515625" style="128" customWidth="1"/>
    <col min="12546" max="12546" width="68.28515625" style="128" customWidth="1"/>
    <col min="12547" max="12547" width="18" style="128" bestFit="1" customWidth="1"/>
    <col min="12548" max="12800" width="11.42578125" style="128"/>
    <col min="12801" max="12801" width="26.28515625" style="128" customWidth="1"/>
    <col min="12802" max="12802" width="68.28515625" style="128" customWidth="1"/>
    <col min="12803" max="12803" width="18" style="128" bestFit="1" customWidth="1"/>
    <col min="12804" max="13056" width="11.42578125" style="128"/>
    <col min="13057" max="13057" width="26.28515625" style="128" customWidth="1"/>
    <col min="13058" max="13058" width="68.28515625" style="128" customWidth="1"/>
    <col min="13059" max="13059" width="18" style="128" bestFit="1" customWidth="1"/>
    <col min="13060" max="13312" width="11.42578125" style="128"/>
    <col min="13313" max="13313" width="26.28515625" style="128" customWidth="1"/>
    <col min="13314" max="13314" width="68.28515625" style="128" customWidth="1"/>
    <col min="13315" max="13315" width="18" style="128" bestFit="1" customWidth="1"/>
    <col min="13316" max="13568" width="11.42578125" style="128"/>
    <col min="13569" max="13569" width="26.28515625" style="128" customWidth="1"/>
    <col min="13570" max="13570" width="68.28515625" style="128" customWidth="1"/>
    <col min="13571" max="13571" width="18" style="128" bestFit="1" customWidth="1"/>
    <col min="13572" max="13824" width="11.42578125" style="128"/>
    <col min="13825" max="13825" width="26.28515625" style="128" customWidth="1"/>
    <col min="13826" max="13826" width="68.28515625" style="128" customWidth="1"/>
    <col min="13827" max="13827" width="18" style="128" bestFit="1" customWidth="1"/>
    <col min="13828" max="14080" width="11.42578125" style="128"/>
    <col min="14081" max="14081" width="26.28515625" style="128" customWidth="1"/>
    <col min="14082" max="14082" width="68.28515625" style="128" customWidth="1"/>
    <col min="14083" max="14083" width="18" style="128" bestFit="1" customWidth="1"/>
    <col min="14084" max="14336" width="11.42578125" style="128"/>
    <col min="14337" max="14337" width="26.28515625" style="128" customWidth="1"/>
    <col min="14338" max="14338" width="68.28515625" style="128" customWidth="1"/>
    <col min="14339" max="14339" width="18" style="128" bestFit="1" customWidth="1"/>
    <col min="14340" max="14592" width="11.42578125" style="128"/>
    <col min="14593" max="14593" width="26.28515625" style="128" customWidth="1"/>
    <col min="14594" max="14594" width="68.28515625" style="128" customWidth="1"/>
    <col min="14595" max="14595" width="18" style="128" bestFit="1" customWidth="1"/>
    <col min="14596" max="14848" width="11.42578125" style="128"/>
    <col min="14849" max="14849" width="26.28515625" style="128" customWidth="1"/>
    <col min="14850" max="14850" width="68.28515625" style="128" customWidth="1"/>
    <col min="14851" max="14851" width="18" style="128" bestFit="1" customWidth="1"/>
    <col min="14852" max="15104" width="11.42578125" style="128"/>
    <col min="15105" max="15105" width="26.28515625" style="128" customWidth="1"/>
    <col min="15106" max="15106" width="68.28515625" style="128" customWidth="1"/>
    <col min="15107" max="15107" width="18" style="128" bestFit="1" customWidth="1"/>
    <col min="15108" max="15360" width="11.42578125" style="128"/>
    <col min="15361" max="15361" width="26.28515625" style="128" customWidth="1"/>
    <col min="15362" max="15362" width="68.28515625" style="128" customWidth="1"/>
    <col min="15363" max="15363" width="18" style="128" bestFit="1" customWidth="1"/>
    <col min="15364" max="15616" width="11.42578125" style="128"/>
    <col min="15617" max="15617" width="26.28515625" style="128" customWidth="1"/>
    <col min="15618" max="15618" width="68.28515625" style="128" customWidth="1"/>
    <col min="15619" max="15619" width="18" style="128" bestFit="1" customWidth="1"/>
    <col min="15620" max="15872" width="11.42578125" style="128"/>
    <col min="15873" max="15873" width="26.28515625" style="128" customWidth="1"/>
    <col min="15874" max="15874" width="68.28515625" style="128" customWidth="1"/>
    <col min="15875" max="15875" width="18" style="128" bestFit="1" customWidth="1"/>
    <col min="15876" max="16128" width="11.42578125" style="128"/>
    <col min="16129" max="16129" width="26.28515625" style="128" customWidth="1"/>
    <col min="16130" max="16130" width="68.28515625" style="128" customWidth="1"/>
    <col min="16131" max="16131" width="18" style="128" bestFit="1" customWidth="1"/>
    <col min="16132" max="16384" width="11.42578125" style="128"/>
  </cols>
  <sheetData>
    <row r="1" spans="1:5" ht="15" x14ac:dyDescent="0.25">
      <c r="A1" s="127" t="s">
        <v>686</v>
      </c>
    </row>
    <row r="2" spans="1:5" ht="15" x14ac:dyDescent="0.25">
      <c r="A2" s="127" t="s">
        <v>178</v>
      </c>
    </row>
    <row r="3" spans="1:5" ht="15" x14ac:dyDescent="0.25">
      <c r="A3" s="127" t="s">
        <v>750</v>
      </c>
      <c r="B3" s="127"/>
      <c r="C3" s="130"/>
    </row>
    <row r="5" spans="1:5" ht="15.75" thickBot="1" x14ac:dyDescent="0.3">
      <c r="A5" s="131" t="s">
        <v>179</v>
      </c>
      <c r="B5" s="132" t="s">
        <v>147</v>
      </c>
      <c r="C5" s="133">
        <v>2019</v>
      </c>
    </row>
    <row r="6" spans="1:5" ht="15.75" thickTop="1" x14ac:dyDescent="0.25">
      <c r="A6" s="134" t="s">
        <v>180</v>
      </c>
      <c r="B6" s="127" t="s">
        <v>3</v>
      </c>
      <c r="C6" s="130"/>
    </row>
    <row r="7" spans="1:5" ht="15" x14ac:dyDescent="0.25">
      <c r="A7" s="134" t="s">
        <v>181</v>
      </c>
      <c r="B7" s="127" t="s">
        <v>182</v>
      </c>
      <c r="C7" s="130"/>
    </row>
    <row r="8" spans="1:5" x14ac:dyDescent="0.2">
      <c r="A8" s="135" t="s">
        <v>183</v>
      </c>
      <c r="B8" s="128" t="s">
        <v>184</v>
      </c>
      <c r="C8" s="129">
        <v>14056028</v>
      </c>
    </row>
    <row r="9" spans="1:5" x14ac:dyDescent="0.2">
      <c r="A9" s="135" t="s">
        <v>185</v>
      </c>
      <c r="B9" s="128" t="s">
        <v>186</v>
      </c>
      <c r="C9" s="129">
        <v>502001</v>
      </c>
    </row>
    <row r="10" spans="1:5" x14ac:dyDescent="0.2">
      <c r="A10" s="135" t="s">
        <v>187</v>
      </c>
      <c r="B10" s="128" t="s">
        <v>188</v>
      </c>
      <c r="C10" s="129">
        <v>0</v>
      </c>
      <c r="E10" s="139">
        <f>SUM('BBGG al 30.09.2019'!C1120)</f>
        <v>0</v>
      </c>
    </row>
    <row r="11" spans="1:5" x14ac:dyDescent="0.2">
      <c r="A11" s="135" t="s">
        <v>189</v>
      </c>
      <c r="B11" s="128" t="s">
        <v>190</v>
      </c>
      <c r="C11" s="129">
        <v>69199000</v>
      </c>
    </row>
    <row r="12" spans="1:5" x14ac:dyDescent="0.2">
      <c r="A12" s="135" t="s">
        <v>191</v>
      </c>
      <c r="B12" s="128" t="s">
        <v>192</v>
      </c>
      <c r="C12" s="129">
        <v>723505978.59000003</v>
      </c>
    </row>
    <row r="13" spans="1:5" x14ac:dyDescent="0.2">
      <c r="A13" s="135" t="s">
        <v>193</v>
      </c>
      <c r="B13" s="128" t="s">
        <v>194</v>
      </c>
      <c r="C13" s="129">
        <v>-101181</v>
      </c>
    </row>
    <row r="14" spans="1:5" x14ac:dyDescent="0.2">
      <c r="A14" s="135" t="s">
        <v>195</v>
      </c>
      <c r="B14" s="128" t="s">
        <v>196</v>
      </c>
      <c r="C14" s="129">
        <v>0.28000000000000003</v>
      </c>
    </row>
    <row r="15" spans="1:5" x14ac:dyDescent="0.2">
      <c r="A15" s="135" t="s">
        <v>197</v>
      </c>
      <c r="B15" s="128" t="s">
        <v>198</v>
      </c>
      <c r="C15" s="129">
        <v>926157</v>
      </c>
    </row>
    <row r="16" spans="1:5" x14ac:dyDescent="0.2">
      <c r="A16" s="135" t="s">
        <v>199</v>
      </c>
      <c r="B16" s="128" t="s">
        <v>200</v>
      </c>
      <c r="C16" s="129">
        <v>157673671.33000001</v>
      </c>
    </row>
    <row r="17" spans="1:3" x14ac:dyDescent="0.2">
      <c r="A17" s="135" t="s">
        <v>201</v>
      </c>
      <c r="B17" s="128" t="s">
        <v>202</v>
      </c>
      <c r="C17" s="129">
        <v>1890802</v>
      </c>
    </row>
    <row r="18" spans="1:3" x14ac:dyDescent="0.2">
      <c r="A18" s="135" t="s">
        <v>203</v>
      </c>
      <c r="B18" s="128" t="s">
        <v>204</v>
      </c>
      <c r="C18" s="129">
        <v>132356</v>
      </c>
    </row>
    <row r="19" spans="1:3" x14ac:dyDescent="0.2">
      <c r="A19" s="135" t="s">
        <v>205</v>
      </c>
      <c r="B19" s="128" t="s">
        <v>206</v>
      </c>
      <c r="C19" s="129">
        <v>1140457.1000000001</v>
      </c>
    </row>
    <row r="20" spans="1:3" x14ac:dyDescent="0.2">
      <c r="A20" s="135" t="s">
        <v>207</v>
      </c>
      <c r="B20" s="128" t="s">
        <v>208</v>
      </c>
      <c r="C20" s="129">
        <v>14611111</v>
      </c>
    </row>
    <row r="21" spans="1:3" x14ac:dyDescent="0.2">
      <c r="A21" s="135" t="s">
        <v>209</v>
      </c>
      <c r="B21" s="128" t="s">
        <v>210</v>
      </c>
      <c r="C21" s="129">
        <v>7702092</v>
      </c>
    </row>
    <row r="22" spans="1:3" x14ac:dyDescent="0.2">
      <c r="A22" s="135" t="s">
        <v>211</v>
      </c>
      <c r="B22" s="128" t="s">
        <v>212</v>
      </c>
      <c r="C22" s="129">
        <v>13411522.439999999</v>
      </c>
    </row>
    <row r="23" spans="1:3" x14ac:dyDescent="0.2">
      <c r="A23" s="135" t="s">
        <v>213</v>
      </c>
      <c r="B23" s="128" t="s">
        <v>214</v>
      </c>
      <c r="C23" s="129">
        <v>73191</v>
      </c>
    </row>
    <row r="24" spans="1:3" x14ac:dyDescent="0.2">
      <c r="A24" s="135" t="s">
        <v>215</v>
      </c>
      <c r="B24" s="128" t="s">
        <v>216</v>
      </c>
      <c r="C24" s="129">
        <v>7683</v>
      </c>
    </row>
    <row r="25" spans="1:3" x14ac:dyDescent="0.2">
      <c r="A25" s="135" t="s">
        <v>217</v>
      </c>
      <c r="B25" s="128" t="s">
        <v>218</v>
      </c>
      <c r="C25" s="129">
        <v>0.08</v>
      </c>
    </row>
    <row r="26" spans="1:3" x14ac:dyDescent="0.2">
      <c r="A26" s="135" t="s">
        <v>219</v>
      </c>
      <c r="B26" s="128" t="s">
        <v>220</v>
      </c>
      <c r="C26" s="129">
        <v>1048423</v>
      </c>
    </row>
    <row r="27" spans="1:3" x14ac:dyDescent="0.2">
      <c r="A27" s="135" t="s">
        <v>223</v>
      </c>
      <c r="B27" s="128" t="s">
        <v>224</v>
      </c>
      <c r="C27" s="129">
        <v>4002946.67</v>
      </c>
    </row>
    <row r="28" spans="1:3" x14ac:dyDescent="0.2">
      <c r="A28" s="135" t="s">
        <v>225</v>
      </c>
      <c r="B28" s="128" t="s">
        <v>226</v>
      </c>
      <c r="C28" s="129">
        <v>4905213.32</v>
      </c>
    </row>
    <row r="29" spans="1:3" x14ac:dyDescent="0.2">
      <c r="A29" s="135" t="s">
        <v>227</v>
      </c>
      <c r="B29" s="128" t="s">
        <v>228</v>
      </c>
      <c r="C29" s="129">
        <v>1834115.07</v>
      </c>
    </row>
    <row r="30" spans="1:3" x14ac:dyDescent="0.2">
      <c r="A30" s="135" t="s">
        <v>688</v>
      </c>
      <c r="B30" s="128" t="s">
        <v>689</v>
      </c>
      <c r="C30" s="129">
        <v>4463</v>
      </c>
    </row>
    <row r="31" spans="1:3" x14ac:dyDescent="0.2">
      <c r="A31" s="135" t="s">
        <v>690</v>
      </c>
      <c r="B31" s="128" t="s">
        <v>691</v>
      </c>
      <c r="C31" s="129">
        <v>397578.98</v>
      </c>
    </row>
    <row r="32" spans="1:3" ht="15" x14ac:dyDescent="0.25">
      <c r="B32" s="127" t="s">
        <v>229</v>
      </c>
      <c r="C32" s="136">
        <f>SUM(C8:C31)</f>
        <v>1016923609.8600003</v>
      </c>
    </row>
    <row r="33" spans="1:3" ht="15" x14ac:dyDescent="0.25">
      <c r="A33" s="134" t="s">
        <v>230</v>
      </c>
      <c r="B33" s="127" t="s">
        <v>231</v>
      </c>
      <c r="C33" s="130"/>
    </row>
    <row r="34" spans="1:3" x14ac:dyDescent="0.2">
      <c r="A34" s="135" t="s">
        <v>232</v>
      </c>
      <c r="B34" s="128" t="s">
        <v>627</v>
      </c>
      <c r="C34" s="129">
        <v>2118259671</v>
      </c>
    </row>
    <row r="35" spans="1:3" x14ac:dyDescent="0.2">
      <c r="A35" s="135" t="s">
        <v>628</v>
      </c>
      <c r="B35" s="128" t="s">
        <v>629</v>
      </c>
      <c r="C35" s="129">
        <v>9655670788</v>
      </c>
    </row>
    <row r="36" spans="1:3" x14ac:dyDescent="0.2">
      <c r="A36" s="135" t="s">
        <v>234</v>
      </c>
      <c r="B36" s="128" t="s">
        <v>235</v>
      </c>
      <c r="C36" s="129">
        <v>122063507</v>
      </c>
    </row>
    <row r="37" spans="1:3" x14ac:dyDescent="0.2">
      <c r="A37" s="135" t="s">
        <v>751</v>
      </c>
      <c r="B37" s="128" t="s">
        <v>752</v>
      </c>
      <c r="C37" s="129">
        <v>0.64</v>
      </c>
    </row>
    <row r="38" spans="1:3" x14ac:dyDescent="0.2">
      <c r="A38" s="135" t="s">
        <v>579</v>
      </c>
      <c r="B38" s="128" t="s">
        <v>580</v>
      </c>
      <c r="C38" s="129">
        <v>106219594</v>
      </c>
    </row>
    <row r="39" spans="1:3" x14ac:dyDescent="0.2">
      <c r="A39" s="135" t="s">
        <v>236</v>
      </c>
      <c r="B39" s="128" t="s">
        <v>237</v>
      </c>
      <c r="C39" s="129">
        <v>2988309</v>
      </c>
    </row>
    <row r="40" spans="1:3" x14ac:dyDescent="0.2">
      <c r="A40" s="135" t="s">
        <v>238</v>
      </c>
      <c r="B40" s="128" t="s">
        <v>630</v>
      </c>
      <c r="C40" s="129">
        <v>130503000</v>
      </c>
    </row>
    <row r="41" spans="1:3" x14ac:dyDescent="0.2">
      <c r="A41" s="135" t="s">
        <v>240</v>
      </c>
      <c r="B41" s="128" t="s">
        <v>241</v>
      </c>
      <c r="C41" s="129">
        <v>0</v>
      </c>
    </row>
    <row r="42" spans="1:3" x14ac:dyDescent="0.2">
      <c r="A42" s="135" t="s">
        <v>242</v>
      </c>
      <c r="B42" s="128" t="s">
        <v>631</v>
      </c>
      <c r="C42" s="129">
        <v>0</v>
      </c>
    </row>
    <row r="43" spans="1:3" x14ac:dyDescent="0.2">
      <c r="A43" s="135" t="s">
        <v>692</v>
      </c>
      <c r="B43" s="128" t="s">
        <v>693</v>
      </c>
      <c r="C43" s="129">
        <v>0</v>
      </c>
    </row>
    <row r="44" spans="1:3" x14ac:dyDescent="0.2">
      <c r="A44" s="135" t="s">
        <v>694</v>
      </c>
      <c r="B44" s="128" t="s">
        <v>695</v>
      </c>
      <c r="C44" s="129">
        <v>0</v>
      </c>
    </row>
    <row r="45" spans="1:3" x14ac:dyDescent="0.2">
      <c r="A45" s="135" t="s">
        <v>246</v>
      </c>
      <c r="B45" s="128" t="s">
        <v>632</v>
      </c>
      <c r="C45" s="129">
        <v>7005000</v>
      </c>
    </row>
    <row r="46" spans="1:3" x14ac:dyDescent="0.2">
      <c r="A46" s="135" t="s">
        <v>248</v>
      </c>
      <c r="B46" s="128" t="s">
        <v>249</v>
      </c>
      <c r="C46" s="129">
        <v>8848900</v>
      </c>
    </row>
    <row r="47" spans="1:3" x14ac:dyDescent="0.2">
      <c r="A47" s="135" t="s">
        <v>753</v>
      </c>
      <c r="B47" s="128" t="s">
        <v>754</v>
      </c>
      <c r="C47" s="129">
        <v>186632265.93000001</v>
      </c>
    </row>
    <row r="48" spans="1:3" x14ac:dyDescent="0.2">
      <c r="A48" s="135" t="s">
        <v>635</v>
      </c>
      <c r="B48" s="128" t="s">
        <v>636</v>
      </c>
      <c r="C48" s="129">
        <v>0</v>
      </c>
    </row>
    <row r="49" spans="1:3" x14ac:dyDescent="0.2">
      <c r="A49" s="135" t="s">
        <v>637</v>
      </c>
      <c r="B49" s="128" t="s">
        <v>638</v>
      </c>
      <c r="C49" s="129">
        <v>73911636</v>
      </c>
    </row>
    <row r="50" spans="1:3" ht="15" x14ac:dyDescent="0.25">
      <c r="B50" s="127" t="s">
        <v>250</v>
      </c>
      <c r="C50" s="136">
        <f>SUM(C34:C49)</f>
        <v>12412102671.57</v>
      </c>
    </row>
    <row r="51" spans="1:3" ht="15" x14ac:dyDescent="0.25">
      <c r="A51" s="134" t="s">
        <v>251</v>
      </c>
      <c r="B51" s="127" t="s">
        <v>252</v>
      </c>
      <c r="C51" s="130"/>
    </row>
    <row r="52" spans="1:3" x14ac:dyDescent="0.2">
      <c r="A52" s="135" t="s">
        <v>253</v>
      </c>
      <c r="B52" s="128" t="s">
        <v>254</v>
      </c>
      <c r="C52" s="129">
        <v>26196730</v>
      </c>
    </row>
    <row r="53" spans="1:3" x14ac:dyDescent="0.2">
      <c r="A53" s="135" t="s">
        <v>255</v>
      </c>
      <c r="B53" s="128" t="s">
        <v>639</v>
      </c>
      <c r="C53" s="129">
        <v>4511947152.0699997</v>
      </c>
    </row>
    <row r="54" spans="1:3" x14ac:dyDescent="0.2">
      <c r="A54" s="135" t="s">
        <v>257</v>
      </c>
      <c r="B54" s="128" t="s">
        <v>258</v>
      </c>
      <c r="C54" s="129">
        <v>994150257</v>
      </c>
    </row>
    <row r="55" spans="1:3" x14ac:dyDescent="0.2">
      <c r="A55" s="135" t="s">
        <v>640</v>
      </c>
      <c r="B55" s="128" t="s">
        <v>641</v>
      </c>
      <c r="C55" s="129">
        <v>0</v>
      </c>
    </row>
    <row r="56" spans="1:3" x14ac:dyDescent="0.2">
      <c r="A56" s="135" t="s">
        <v>755</v>
      </c>
      <c r="B56" s="128" t="s">
        <v>756</v>
      </c>
      <c r="C56" s="129">
        <v>3825324000</v>
      </c>
    </row>
    <row r="57" spans="1:3" ht="15" x14ac:dyDescent="0.25">
      <c r="B57" s="127" t="s">
        <v>259</v>
      </c>
      <c r="C57" s="136">
        <f>SUM(C52:C56)</f>
        <v>9357618139.0699997</v>
      </c>
    </row>
    <row r="58" spans="1:3" ht="15" x14ac:dyDescent="0.25">
      <c r="A58" s="134" t="s">
        <v>260</v>
      </c>
      <c r="B58" s="127" t="s">
        <v>261</v>
      </c>
      <c r="C58" s="130"/>
    </row>
    <row r="59" spans="1:3" x14ac:dyDescent="0.2">
      <c r="A59" s="135" t="s">
        <v>262</v>
      </c>
      <c r="B59" s="128" t="s">
        <v>263</v>
      </c>
      <c r="C59" s="129">
        <v>3507481120</v>
      </c>
    </row>
    <row r="60" spans="1:3" ht="15" x14ac:dyDescent="0.25">
      <c r="B60" s="127" t="s">
        <v>264</v>
      </c>
      <c r="C60" s="136">
        <f>SUM(C59)</f>
        <v>3507481120</v>
      </c>
    </row>
    <row r="61" spans="1:3" ht="15" x14ac:dyDescent="0.25">
      <c r="A61" s="134" t="s">
        <v>265</v>
      </c>
      <c r="B61" s="127" t="s">
        <v>266</v>
      </c>
      <c r="C61" s="130"/>
    </row>
    <row r="62" spans="1:3" x14ac:dyDescent="0.2">
      <c r="A62" s="135" t="s">
        <v>267</v>
      </c>
      <c r="B62" s="128" t="s">
        <v>268</v>
      </c>
      <c r="C62" s="129">
        <v>26613052</v>
      </c>
    </row>
    <row r="63" spans="1:3" ht="15" x14ac:dyDescent="0.25">
      <c r="B63" s="127" t="s">
        <v>269</v>
      </c>
      <c r="C63" s="136">
        <f>SUM(C62)</f>
        <v>26613052</v>
      </c>
    </row>
    <row r="64" spans="1:3" ht="15" x14ac:dyDescent="0.25">
      <c r="A64" s="134" t="s">
        <v>696</v>
      </c>
      <c r="B64" s="127" t="s">
        <v>697</v>
      </c>
      <c r="C64" s="130"/>
    </row>
    <row r="65" spans="1:3" x14ac:dyDescent="0.2">
      <c r="A65" s="135" t="s">
        <v>698</v>
      </c>
      <c r="B65" s="128" t="s">
        <v>699</v>
      </c>
      <c r="C65" s="129">
        <v>0</v>
      </c>
    </row>
    <row r="66" spans="1:3" ht="15" x14ac:dyDescent="0.25">
      <c r="B66" s="127" t="s">
        <v>700</v>
      </c>
      <c r="C66" s="136">
        <f>SUM(C65)</f>
        <v>0</v>
      </c>
    </row>
    <row r="67" spans="1:3" ht="15" x14ac:dyDescent="0.25">
      <c r="B67" s="127" t="s">
        <v>275</v>
      </c>
      <c r="C67" s="136">
        <f>SUM(C32+C50+C57+C60+C63)</f>
        <v>26320738592.5</v>
      </c>
    </row>
    <row r="68" spans="1:3" ht="15" x14ac:dyDescent="0.25">
      <c r="A68" s="134" t="s">
        <v>276</v>
      </c>
      <c r="B68" s="127" t="s">
        <v>5</v>
      </c>
      <c r="C68" s="130"/>
    </row>
    <row r="69" spans="1:3" ht="15" x14ac:dyDescent="0.25">
      <c r="A69" s="134" t="s">
        <v>277</v>
      </c>
      <c r="B69" s="127" t="s">
        <v>278</v>
      </c>
      <c r="C69" s="130"/>
    </row>
    <row r="70" spans="1:3" x14ac:dyDescent="0.2">
      <c r="A70" s="135" t="s">
        <v>279</v>
      </c>
      <c r="B70" s="128" t="s">
        <v>77</v>
      </c>
      <c r="C70" s="129">
        <v>367452659</v>
      </c>
    </row>
    <row r="71" spans="1:3" x14ac:dyDescent="0.2">
      <c r="A71" s="135" t="s">
        <v>280</v>
      </c>
      <c r="B71" s="128" t="s">
        <v>78</v>
      </c>
      <c r="C71" s="129">
        <v>12946737</v>
      </c>
    </row>
    <row r="72" spans="1:3" x14ac:dyDescent="0.2">
      <c r="A72" s="135" t="s">
        <v>281</v>
      </c>
      <c r="B72" s="128" t="s">
        <v>79</v>
      </c>
      <c r="C72" s="129">
        <v>28709768</v>
      </c>
    </row>
    <row r="73" spans="1:3" x14ac:dyDescent="0.2">
      <c r="A73" s="135" t="s">
        <v>282</v>
      </c>
      <c r="B73" s="128" t="s">
        <v>80</v>
      </c>
      <c r="C73" s="129">
        <v>1132267</v>
      </c>
    </row>
    <row r="74" spans="1:3" x14ac:dyDescent="0.2">
      <c r="A74" s="135" t="s">
        <v>283</v>
      </c>
      <c r="B74" s="128" t="s">
        <v>284</v>
      </c>
      <c r="C74" s="129">
        <v>144784075</v>
      </c>
    </row>
    <row r="75" spans="1:3" x14ac:dyDescent="0.2">
      <c r="A75" s="135" t="s">
        <v>285</v>
      </c>
      <c r="B75" s="128" t="s">
        <v>82</v>
      </c>
      <c r="C75" s="129">
        <v>583729663</v>
      </c>
    </row>
    <row r="76" spans="1:3" x14ac:dyDescent="0.2">
      <c r="A76" s="135" t="s">
        <v>286</v>
      </c>
      <c r="B76" s="128" t="s">
        <v>83</v>
      </c>
      <c r="C76" s="129">
        <v>13280800</v>
      </c>
    </row>
    <row r="77" spans="1:3" x14ac:dyDescent="0.2">
      <c r="A77" s="135" t="s">
        <v>287</v>
      </c>
      <c r="B77" s="128" t="s">
        <v>288</v>
      </c>
      <c r="C77" s="129">
        <v>105981737</v>
      </c>
    </row>
    <row r="78" spans="1:3" x14ac:dyDescent="0.2">
      <c r="A78" s="135" t="s">
        <v>289</v>
      </c>
      <c r="B78" s="128" t="s">
        <v>85</v>
      </c>
      <c r="C78" s="129">
        <v>803215043</v>
      </c>
    </row>
    <row r="79" spans="1:3" x14ac:dyDescent="0.2">
      <c r="A79" s="135" t="s">
        <v>290</v>
      </c>
      <c r="B79" s="128" t="s">
        <v>86</v>
      </c>
      <c r="C79" s="129">
        <v>128702343</v>
      </c>
    </row>
    <row r="80" spans="1:3" x14ac:dyDescent="0.2">
      <c r="A80" s="135" t="s">
        <v>291</v>
      </c>
      <c r="B80" s="128" t="s">
        <v>87</v>
      </c>
      <c r="C80" s="129">
        <v>706441057</v>
      </c>
    </row>
    <row r="81" spans="1:3" x14ac:dyDescent="0.2">
      <c r="A81" s="135" t="s">
        <v>292</v>
      </c>
      <c r="B81" s="128" t="s">
        <v>88</v>
      </c>
      <c r="C81" s="129">
        <v>13525654</v>
      </c>
    </row>
    <row r="82" spans="1:3" x14ac:dyDescent="0.2">
      <c r="A82" s="135" t="s">
        <v>293</v>
      </c>
      <c r="B82" s="128" t="s">
        <v>89</v>
      </c>
      <c r="C82" s="129">
        <v>-889701288</v>
      </c>
    </row>
    <row r="83" spans="1:3" ht="15" x14ac:dyDescent="0.25">
      <c r="B83" s="127" t="s">
        <v>294</v>
      </c>
      <c r="C83" s="136">
        <f>SUM(C70:C82)</f>
        <v>2020200515</v>
      </c>
    </row>
    <row r="84" spans="1:3" ht="15" x14ac:dyDescent="0.25">
      <c r="A84" s="134" t="s">
        <v>295</v>
      </c>
      <c r="B84" s="127" t="s">
        <v>252</v>
      </c>
      <c r="C84" s="130"/>
    </row>
    <row r="85" spans="1:3" x14ac:dyDescent="0.2">
      <c r="A85" s="135" t="s">
        <v>296</v>
      </c>
      <c r="B85" s="128" t="s">
        <v>642</v>
      </c>
      <c r="C85" s="129">
        <v>13187130595</v>
      </c>
    </row>
    <row r="86" spans="1:3" ht="15" x14ac:dyDescent="0.25">
      <c r="B86" s="127" t="s">
        <v>259</v>
      </c>
      <c r="C86" s="136">
        <f>SUM(C85)</f>
        <v>13187130595</v>
      </c>
    </row>
    <row r="87" spans="1:3" ht="15" x14ac:dyDescent="0.25">
      <c r="A87" s="134" t="s">
        <v>301</v>
      </c>
      <c r="B87" s="127" t="s">
        <v>302</v>
      </c>
      <c r="C87" s="130"/>
    </row>
    <row r="88" spans="1:3" x14ac:dyDescent="0.2">
      <c r="A88" s="135" t="s">
        <v>303</v>
      </c>
      <c r="B88" s="128" t="s">
        <v>645</v>
      </c>
      <c r="C88" s="129">
        <v>8952490953</v>
      </c>
    </row>
    <row r="89" spans="1:3" x14ac:dyDescent="0.2">
      <c r="A89" s="135" t="s">
        <v>305</v>
      </c>
      <c r="B89" s="128" t="s">
        <v>646</v>
      </c>
      <c r="C89" s="129">
        <v>4443600</v>
      </c>
    </row>
    <row r="90" spans="1:3" x14ac:dyDescent="0.2">
      <c r="A90" s="135" t="s">
        <v>307</v>
      </c>
      <c r="B90" s="128" t="s">
        <v>647</v>
      </c>
      <c r="C90" s="129">
        <v>3429300</v>
      </c>
    </row>
    <row r="91" spans="1:3" x14ac:dyDescent="0.2">
      <c r="A91" s="135" t="s">
        <v>309</v>
      </c>
      <c r="B91" s="128" t="s">
        <v>648</v>
      </c>
      <c r="C91" s="129">
        <v>83109805</v>
      </c>
    </row>
    <row r="92" spans="1:3" x14ac:dyDescent="0.2">
      <c r="A92" s="135" t="s">
        <v>311</v>
      </c>
      <c r="B92" s="128" t="s">
        <v>649</v>
      </c>
      <c r="C92" s="129">
        <v>805720697</v>
      </c>
    </row>
    <row r="93" spans="1:3" x14ac:dyDescent="0.2">
      <c r="A93" s="135" t="s">
        <v>313</v>
      </c>
      <c r="B93" s="128" t="s">
        <v>650</v>
      </c>
      <c r="C93" s="129">
        <v>31822869</v>
      </c>
    </row>
    <row r="94" spans="1:3" x14ac:dyDescent="0.2">
      <c r="A94" s="135" t="s">
        <v>315</v>
      </c>
      <c r="B94" s="128" t="s">
        <v>651</v>
      </c>
      <c r="C94" s="129">
        <v>519042211</v>
      </c>
    </row>
    <row r="95" spans="1:3" x14ac:dyDescent="0.2">
      <c r="A95" s="135" t="s">
        <v>652</v>
      </c>
      <c r="B95" s="128" t="s">
        <v>653</v>
      </c>
      <c r="C95" s="129">
        <v>57204162164</v>
      </c>
    </row>
    <row r="96" spans="1:3" x14ac:dyDescent="0.2">
      <c r="A96" s="135" t="s">
        <v>654</v>
      </c>
      <c r="B96" s="128" t="s">
        <v>655</v>
      </c>
      <c r="C96" s="129">
        <v>371535039</v>
      </c>
    </row>
    <row r="97" spans="1:3" x14ac:dyDescent="0.2">
      <c r="A97" s="135" t="s">
        <v>656</v>
      </c>
      <c r="B97" s="128" t="s">
        <v>657</v>
      </c>
      <c r="C97" s="129">
        <v>744747868</v>
      </c>
    </row>
    <row r="98" spans="1:3" x14ac:dyDescent="0.2">
      <c r="A98" s="135" t="s">
        <v>658</v>
      </c>
      <c r="B98" s="128" t="s">
        <v>659</v>
      </c>
      <c r="C98" s="129">
        <v>9661367</v>
      </c>
    </row>
    <row r="99" spans="1:3" x14ac:dyDescent="0.2">
      <c r="A99" s="135" t="s">
        <v>660</v>
      </c>
      <c r="B99" s="128" t="s">
        <v>661</v>
      </c>
      <c r="C99" s="129">
        <v>493002530</v>
      </c>
    </row>
    <row r="100" spans="1:3" x14ac:dyDescent="0.2">
      <c r="A100" s="135" t="s">
        <v>581</v>
      </c>
      <c r="B100" s="128" t="s">
        <v>582</v>
      </c>
      <c r="C100" s="129">
        <v>-187078582</v>
      </c>
    </row>
    <row r="101" spans="1:3" ht="15" x14ac:dyDescent="0.25">
      <c r="B101" s="127" t="s">
        <v>317</v>
      </c>
      <c r="C101" s="136">
        <f>SUM(C88:C100)</f>
        <v>69036089821</v>
      </c>
    </row>
    <row r="102" spans="1:3" ht="15" x14ac:dyDescent="0.25">
      <c r="B102" s="127" t="s">
        <v>318</v>
      </c>
      <c r="C102" s="136">
        <f>SUM(C83+C86+C101)</f>
        <v>84243420931</v>
      </c>
    </row>
    <row r="103" spans="1:3" ht="15.75" thickBot="1" x14ac:dyDescent="0.3">
      <c r="B103" s="127" t="s">
        <v>319</v>
      </c>
      <c r="C103" s="137">
        <f>SUM(C67+C102)</f>
        <v>110564159523.5</v>
      </c>
    </row>
    <row r="104" spans="1:3" ht="15" thickTop="1" x14ac:dyDescent="0.2"/>
    <row r="105" spans="1:3" ht="15.75" thickBot="1" x14ac:dyDescent="0.3">
      <c r="A105" s="131" t="s">
        <v>320</v>
      </c>
      <c r="B105" s="138" t="s">
        <v>8</v>
      </c>
      <c r="C105" s="133">
        <v>2019</v>
      </c>
    </row>
    <row r="106" spans="1:3" ht="15.75" thickTop="1" x14ac:dyDescent="0.25">
      <c r="A106" s="134" t="s">
        <v>321</v>
      </c>
      <c r="B106" s="127" t="s">
        <v>9</v>
      </c>
      <c r="C106" s="130"/>
    </row>
    <row r="107" spans="1:3" ht="15" x14ac:dyDescent="0.25">
      <c r="A107" s="134" t="s">
        <v>322</v>
      </c>
      <c r="B107" s="127" t="s">
        <v>323</v>
      </c>
      <c r="C107" s="130"/>
    </row>
    <row r="108" spans="1:3" x14ac:dyDescent="0.2">
      <c r="A108" s="135" t="s">
        <v>324</v>
      </c>
      <c r="B108" s="128" t="s">
        <v>325</v>
      </c>
      <c r="C108" s="129">
        <f>1118401638+2</f>
        <v>1118401640</v>
      </c>
    </row>
    <row r="109" spans="1:3" x14ac:dyDescent="0.2">
      <c r="A109" s="135" t="s">
        <v>326</v>
      </c>
      <c r="B109" s="128" t="s">
        <v>327</v>
      </c>
      <c r="C109" s="129">
        <v>23396518</v>
      </c>
    </row>
    <row r="110" spans="1:3" x14ac:dyDescent="0.2">
      <c r="A110" s="135" t="s">
        <v>605</v>
      </c>
      <c r="B110" s="128" t="s">
        <v>606</v>
      </c>
      <c r="C110" s="129">
        <v>290086496</v>
      </c>
    </row>
    <row r="111" spans="1:3" x14ac:dyDescent="0.2">
      <c r="A111" s="135" t="s">
        <v>328</v>
      </c>
      <c r="B111" s="128" t="s">
        <v>662</v>
      </c>
      <c r="C111" s="129">
        <v>14296391074.1</v>
      </c>
    </row>
    <row r="112" spans="1:3" x14ac:dyDescent="0.2">
      <c r="A112" s="135" t="s">
        <v>597</v>
      </c>
      <c r="B112" s="128" t="s">
        <v>598</v>
      </c>
      <c r="C112" s="129">
        <v>1000000</v>
      </c>
    </row>
    <row r="113" spans="1:3" x14ac:dyDescent="0.2">
      <c r="A113" s="135" t="s">
        <v>620</v>
      </c>
      <c r="B113" s="128" t="s">
        <v>621</v>
      </c>
      <c r="C113" s="129">
        <v>0</v>
      </c>
    </row>
    <row r="114" spans="1:3" x14ac:dyDescent="0.2">
      <c r="A114" s="135" t="s">
        <v>663</v>
      </c>
      <c r="B114" s="128" t="s">
        <v>664</v>
      </c>
      <c r="C114" s="129">
        <v>0</v>
      </c>
    </row>
    <row r="115" spans="1:3" x14ac:dyDescent="0.2">
      <c r="A115" s="135" t="s">
        <v>332</v>
      </c>
      <c r="B115" s="128" t="s">
        <v>333</v>
      </c>
      <c r="C115" s="129">
        <v>0</v>
      </c>
    </row>
    <row r="116" spans="1:3" x14ac:dyDescent="0.2">
      <c r="A116" s="135" t="s">
        <v>334</v>
      </c>
      <c r="B116" s="128" t="s">
        <v>335</v>
      </c>
      <c r="C116" s="129">
        <v>0</v>
      </c>
    </row>
    <row r="117" spans="1:3" x14ac:dyDescent="0.2">
      <c r="A117" s="135" t="s">
        <v>701</v>
      </c>
      <c r="B117" s="128" t="s">
        <v>702</v>
      </c>
      <c r="C117" s="129">
        <v>0</v>
      </c>
    </row>
    <row r="118" spans="1:3" x14ac:dyDescent="0.2">
      <c r="A118" s="135" t="s">
        <v>336</v>
      </c>
      <c r="B118" s="128" t="s">
        <v>337</v>
      </c>
      <c r="C118" s="129">
        <v>26506345.870000001</v>
      </c>
    </row>
    <row r="119" spans="1:3" x14ac:dyDescent="0.2">
      <c r="A119" s="135" t="s">
        <v>338</v>
      </c>
      <c r="B119" s="128" t="s">
        <v>339</v>
      </c>
      <c r="C119" s="129">
        <v>6851362069</v>
      </c>
    </row>
    <row r="120" spans="1:3" x14ac:dyDescent="0.2">
      <c r="A120" s="135" t="s">
        <v>340</v>
      </c>
      <c r="B120" s="128" t="s">
        <v>665</v>
      </c>
      <c r="C120" s="129">
        <v>3483846891.5799999</v>
      </c>
    </row>
    <row r="121" spans="1:3" x14ac:dyDescent="0.2">
      <c r="A121" s="135" t="s">
        <v>342</v>
      </c>
      <c r="B121" s="128" t="s">
        <v>343</v>
      </c>
      <c r="C121" s="129">
        <v>702318355</v>
      </c>
    </row>
    <row r="122" spans="1:3" x14ac:dyDescent="0.2">
      <c r="A122" s="135" t="s">
        <v>666</v>
      </c>
      <c r="B122" s="128" t="s">
        <v>667</v>
      </c>
      <c r="C122" s="129">
        <v>1128756712</v>
      </c>
    </row>
    <row r="123" spans="1:3" x14ac:dyDescent="0.2">
      <c r="A123" s="135" t="s">
        <v>668</v>
      </c>
      <c r="B123" s="128" t="s">
        <v>669</v>
      </c>
      <c r="C123" s="129">
        <v>1950216</v>
      </c>
    </row>
    <row r="124" spans="1:3" x14ac:dyDescent="0.2">
      <c r="A124" s="135" t="s">
        <v>703</v>
      </c>
      <c r="B124" s="128" t="s">
        <v>704</v>
      </c>
      <c r="C124" s="129">
        <v>0</v>
      </c>
    </row>
    <row r="125" spans="1:3" x14ac:dyDescent="0.2">
      <c r="A125" s="135" t="s">
        <v>670</v>
      </c>
      <c r="B125" s="128" t="s">
        <v>671</v>
      </c>
      <c r="C125" s="129">
        <v>0</v>
      </c>
    </row>
    <row r="126" spans="1:3" ht="15" x14ac:dyDescent="0.25">
      <c r="B126" s="127" t="s">
        <v>346</v>
      </c>
      <c r="C126" s="136">
        <f>SUM(C108:C125)</f>
        <v>27924016317.550003</v>
      </c>
    </row>
    <row r="127" spans="1:3" ht="15" x14ac:dyDescent="0.25">
      <c r="A127" s="134" t="s">
        <v>347</v>
      </c>
      <c r="B127" s="127" t="s">
        <v>348</v>
      </c>
      <c r="C127" s="130"/>
    </row>
    <row r="128" spans="1:3" x14ac:dyDescent="0.2">
      <c r="A128" s="135" t="s">
        <v>705</v>
      </c>
      <c r="B128" s="128" t="s">
        <v>706</v>
      </c>
      <c r="C128" s="129">
        <v>0</v>
      </c>
    </row>
    <row r="129" spans="1:3" x14ac:dyDescent="0.2">
      <c r="A129" s="135" t="s">
        <v>349</v>
      </c>
      <c r="B129" s="128" t="s">
        <v>350</v>
      </c>
      <c r="C129" s="129">
        <v>504842003</v>
      </c>
    </row>
    <row r="130" spans="1:3" x14ac:dyDescent="0.2">
      <c r="A130" s="135" t="s">
        <v>351</v>
      </c>
      <c r="B130" s="128" t="s">
        <v>352</v>
      </c>
      <c r="C130" s="129">
        <v>4352695</v>
      </c>
    </row>
    <row r="131" spans="1:3" x14ac:dyDescent="0.2">
      <c r="A131" s="135" t="s">
        <v>757</v>
      </c>
      <c r="B131" s="128" t="s">
        <v>758</v>
      </c>
      <c r="C131" s="129">
        <v>78295763</v>
      </c>
    </row>
    <row r="132" spans="1:3" ht="15" x14ac:dyDescent="0.25">
      <c r="B132" s="127" t="s">
        <v>353</v>
      </c>
      <c r="C132" s="136">
        <f>SUM(C128:C131)</f>
        <v>587490461</v>
      </c>
    </row>
    <row r="133" spans="1:3" ht="15" x14ac:dyDescent="0.25">
      <c r="B133" s="127" t="s">
        <v>354</v>
      </c>
      <c r="C133" s="136">
        <f>SUM(C126+C132)</f>
        <v>28511506778.550003</v>
      </c>
    </row>
    <row r="134" spans="1:3" ht="15" x14ac:dyDescent="0.25">
      <c r="A134" s="134" t="s">
        <v>355</v>
      </c>
      <c r="B134" s="127" t="s">
        <v>11</v>
      </c>
      <c r="C134" s="130"/>
    </row>
    <row r="135" spans="1:3" ht="15" x14ac:dyDescent="0.25">
      <c r="A135" s="134" t="s">
        <v>356</v>
      </c>
      <c r="B135" s="127" t="s">
        <v>323</v>
      </c>
      <c r="C135" s="130"/>
    </row>
    <row r="136" spans="1:3" x14ac:dyDescent="0.2">
      <c r="A136" s="135" t="s">
        <v>357</v>
      </c>
      <c r="B136" s="128" t="s">
        <v>672</v>
      </c>
      <c r="C136" s="129">
        <v>30415806671</v>
      </c>
    </row>
    <row r="137" spans="1:3" x14ac:dyDescent="0.2">
      <c r="A137" s="135" t="s">
        <v>359</v>
      </c>
      <c r="B137" s="128" t="s">
        <v>673</v>
      </c>
      <c r="C137" s="129">
        <v>10536942684</v>
      </c>
    </row>
    <row r="138" spans="1:3" x14ac:dyDescent="0.2">
      <c r="A138" s="135" t="s">
        <v>607</v>
      </c>
      <c r="B138" s="128" t="s">
        <v>608</v>
      </c>
      <c r="C138" s="129">
        <v>0</v>
      </c>
    </row>
    <row r="139" spans="1:3" x14ac:dyDescent="0.2">
      <c r="A139" s="135" t="s">
        <v>361</v>
      </c>
      <c r="B139" s="128" t="s">
        <v>362</v>
      </c>
      <c r="C139" s="129">
        <v>6384710000</v>
      </c>
    </row>
    <row r="140" spans="1:3" x14ac:dyDescent="0.2">
      <c r="A140" s="135" t="s">
        <v>363</v>
      </c>
      <c r="B140" s="128" t="s">
        <v>364</v>
      </c>
      <c r="C140" s="129">
        <v>1697269359</v>
      </c>
    </row>
    <row r="141" spans="1:3" x14ac:dyDescent="0.2">
      <c r="A141" s="135" t="s">
        <v>674</v>
      </c>
      <c r="B141" s="128" t="s">
        <v>675</v>
      </c>
      <c r="C141" s="129">
        <v>11300936700</v>
      </c>
    </row>
    <row r="142" spans="1:3" x14ac:dyDescent="0.2">
      <c r="A142" s="135" t="s">
        <v>676</v>
      </c>
      <c r="B142" s="128" t="s">
        <v>677</v>
      </c>
      <c r="C142" s="129">
        <v>1025758953</v>
      </c>
    </row>
    <row r="143" spans="1:3" x14ac:dyDescent="0.2">
      <c r="A143" s="135" t="s">
        <v>678</v>
      </c>
      <c r="B143" s="128" t="s">
        <v>679</v>
      </c>
      <c r="C143" s="129">
        <v>0</v>
      </c>
    </row>
    <row r="144" spans="1:3" x14ac:dyDescent="0.2">
      <c r="A144" s="135" t="s">
        <v>680</v>
      </c>
      <c r="B144" s="128" t="s">
        <v>681</v>
      </c>
      <c r="C144" s="129">
        <v>0</v>
      </c>
    </row>
    <row r="145" spans="1:3" ht="15" x14ac:dyDescent="0.25">
      <c r="B145" s="127" t="s">
        <v>346</v>
      </c>
      <c r="C145" s="136">
        <f>SUM(C136:C144)</f>
        <v>61361424367</v>
      </c>
    </row>
    <row r="146" spans="1:3" ht="15" x14ac:dyDescent="0.25">
      <c r="B146" s="127" t="s">
        <v>367</v>
      </c>
      <c r="C146" s="136">
        <f>SUM(C145)</f>
        <v>61361424367</v>
      </c>
    </row>
    <row r="147" spans="1:3" ht="15" x14ac:dyDescent="0.25">
      <c r="B147" s="127" t="s">
        <v>388</v>
      </c>
      <c r="C147" s="136">
        <f>SUM(C133+C146)</f>
        <v>89872931145.550003</v>
      </c>
    </row>
    <row r="148" spans="1:3" ht="15" x14ac:dyDescent="0.25">
      <c r="A148" s="134" t="s">
        <v>368</v>
      </c>
      <c r="B148" s="127" t="s">
        <v>14</v>
      </c>
      <c r="C148" s="130"/>
    </row>
    <row r="149" spans="1:3" ht="15" x14ac:dyDescent="0.25">
      <c r="A149" s="134" t="s">
        <v>369</v>
      </c>
      <c r="B149" s="127" t="s">
        <v>370</v>
      </c>
      <c r="C149" s="130"/>
    </row>
    <row r="150" spans="1:3" x14ac:dyDescent="0.2">
      <c r="A150" s="135" t="s">
        <v>371</v>
      </c>
      <c r="B150" s="128" t="s">
        <v>372</v>
      </c>
      <c r="C150" s="129">
        <v>22000000000</v>
      </c>
    </row>
    <row r="151" spans="1:3" ht="15" x14ac:dyDescent="0.25">
      <c r="B151" s="127" t="s">
        <v>373</v>
      </c>
      <c r="C151" s="136">
        <f>C150</f>
        <v>22000000000</v>
      </c>
    </row>
    <row r="152" spans="1:3" ht="15" x14ac:dyDescent="0.25">
      <c r="A152" s="134" t="s">
        <v>374</v>
      </c>
      <c r="B152" s="127" t="s">
        <v>375</v>
      </c>
      <c r="C152" s="130"/>
    </row>
    <row r="153" spans="1:3" x14ac:dyDescent="0.2">
      <c r="A153" s="135" t="s">
        <v>376</v>
      </c>
      <c r="B153" s="128" t="s">
        <v>377</v>
      </c>
      <c r="C153" s="129">
        <v>1588856335</v>
      </c>
    </row>
    <row r="154" spans="1:3" x14ac:dyDescent="0.2">
      <c r="A154" s="135" t="s">
        <v>378</v>
      </c>
      <c r="B154" s="128" t="s">
        <v>379</v>
      </c>
      <c r="C154" s="129">
        <v>843150097</v>
      </c>
    </row>
    <row r="155" spans="1:3" x14ac:dyDescent="0.2">
      <c r="A155" s="135" t="s">
        <v>380</v>
      </c>
      <c r="B155" s="128" t="s">
        <v>381</v>
      </c>
      <c r="C155" s="129">
        <v>760899334</v>
      </c>
    </row>
    <row r="156" spans="1:3" x14ac:dyDescent="0.2">
      <c r="A156" s="135" t="s">
        <v>585</v>
      </c>
      <c r="B156" s="128" t="s">
        <v>30</v>
      </c>
      <c r="C156" s="129">
        <v>710478032</v>
      </c>
    </row>
    <row r="157" spans="1:3" ht="15" x14ac:dyDescent="0.25">
      <c r="B157" s="127" t="s">
        <v>382</v>
      </c>
      <c r="C157" s="136">
        <f>SUM(C153:C156)</f>
        <v>3903383798</v>
      </c>
    </row>
    <row r="158" spans="1:3" ht="15" x14ac:dyDescent="0.25">
      <c r="A158" s="134" t="s">
        <v>383</v>
      </c>
      <c r="B158" s="127" t="s">
        <v>384</v>
      </c>
      <c r="C158" s="130"/>
    </row>
    <row r="159" spans="1:3" x14ac:dyDescent="0.2">
      <c r="A159" s="135" t="s">
        <v>385</v>
      </c>
      <c r="B159" s="128" t="s">
        <v>16</v>
      </c>
      <c r="C159" s="129">
        <v>89521967</v>
      </c>
    </row>
    <row r="160" spans="1:3" x14ac:dyDescent="0.2">
      <c r="A160" s="135" t="s">
        <v>386</v>
      </c>
      <c r="B160" s="128" t="s">
        <v>17</v>
      </c>
      <c r="C160" s="129">
        <f>C255</f>
        <v>-5301677387.0499992</v>
      </c>
    </row>
    <row r="161" spans="1:5" ht="15" x14ac:dyDescent="0.25">
      <c r="B161" s="127" t="s">
        <v>387</v>
      </c>
      <c r="C161" s="136">
        <f>SUM(C159:C160)</f>
        <v>-5212155420.0499992</v>
      </c>
    </row>
    <row r="162" spans="1:5" ht="15" x14ac:dyDescent="0.25">
      <c r="B162" s="127" t="s">
        <v>40</v>
      </c>
      <c r="C162" s="136">
        <f>SUM(C151+C157+C161)</f>
        <v>20691228377.950001</v>
      </c>
    </row>
    <row r="163" spans="1:5" ht="15.75" thickBot="1" x14ac:dyDescent="0.3">
      <c r="B163" s="127" t="s">
        <v>624</v>
      </c>
      <c r="C163" s="137">
        <f>C147+C162</f>
        <v>110564159523.5</v>
      </c>
      <c r="E163" s="139">
        <f>C103-C163</f>
        <v>0</v>
      </c>
    </row>
    <row r="164" spans="1:5" ht="15" thickTop="1" x14ac:dyDescent="0.2"/>
    <row r="165" spans="1:5" ht="15" x14ac:dyDescent="0.25">
      <c r="A165" s="127" t="s">
        <v>389</v>
      </c>
    </row>
    <row r="166" spans="1:5" ht="15" x14ac:dyDescent="0.25">
      <c r="A166" s="127" t="s">
        <v>750</v>
      </c>
      <c r="B166" s="127"/>
      <c r="C166" s="130"/>
    </row>
    <row r="168" spans="1:5" ht="15.75" thickBot="1" x14ac:dyDescent="0.3">
      <c r="A168" s="131" t="s">
        <v>390</v>
      </c>
      <c r="B168" s="132" t="s">
        <v>391</v>
      </c>
      <c r="C168" s="133">
        <v>2019</v>
      </c>
    </row>
    <row r="169" spans="1:5" ht="15.75" thickTop="1" x14ac:dyDescent="0.25">
      <c r="A169" s="134" t="s">
        <v>392</v>
      </c>
      <c r="B169" s="127" t="s">
        <v>393</v>
      </c>
      <c r="C169" s="130"/>
    </row>
    <row r="170" spans="1:5" ht="15" x14ac:dyDescent="0.25">
      <c r="A170" s="134" t="s">
        <v>394</v>
      </c>
      <c r="B170" s="127" t="s">
        <v>395</v>
      </c>
      <c r="C170" s="130"/>
    </row>
    <row r="171" spans="1:5" x14ac:dyDescent="0.2">
      <c r="A171" s="135" t="s">
        <v>396</v>
      </c>
      <c r="B171" s="128" t="s">
        <v>397</v>
      </c>
      <c r="C171" s="129">
        <v>3367399783</v>
      </c>
    </row>
    <row r="172" spans="1:5" x14ac:dyDescent="0.2">
      <c r="A172" s="135" t="s">
        <v>398</v>
      </c>
      <c r="B172" s="128" t="s">
        <v>399</v>
      </c>
      <c r="C172" s="129">
        <v>-40939140</v>
      </c>
    </row>
    <row r="173" spans="1:5" ht="15" x14ac:dyDescent="0.25">
      <c r="B173" s="127" t="s">
        <v>401</v>
      </c>
      <c r="C173" s="136">
        <f>SUM(C171:C172)</f>
        <v>3326460643</v>
      </c>
    </row>
    <row r="174" spans="1:5" ht="15" x14ac:dyDescent="0.25">
      <c r="A174" s="134" t="s">
        <v>402</v>
      </c>
      <c r="B174" s="127" t="s">
        <v>403</v>
      </c>
      <c r="C174" s="130"/>
    </row>
    <row r="175" spans="1:5" x14ac:dyDescent="0.2">
      <c r="A175" s="135" t="s">
        <v>404</v>
      </c>
      <c r="B175" s="128" t="s">
        <v>405</v>
      </c>
      <c r="C175" s="129">
        <v>173320910</v>
      </c>
    </row>
    <row r="176" spans="1:5" x14ac:dyDescent="0.2">
      <c r="A176" s="135" t="s">
        <v>406</v>
      </c>
      <c r="B176" s="128" t="s">
        <v>407</v>
      </c>
      <c r="C176" s="129">
        <v>83512089</v>
      </c>
    </row>
    <row r="177" spans="1:3" x14ac:dyDescent="0.2">
      <c r="A177" s="135" t="s">
        <v>409</v>
      </c>
      <c r="B177" s="128" t="s">
        <v>410</v>
      </c>
      <c r="C177" s="129">
        <v>101356518.70999999</v>
      </c>
    </row>
    <row r="178" spans="1:3" x14ac:dyDescent="0.2">
      <c r="A178" s="135" t="s">
        <v>609</v>
      </c>
      <c r="B178" s="128" t="s">
        <v>49</v>
      </c>
      <c r="C178" s="129">
        <v>266652330</v>
      </c>
    </row>
    <row r="179" spans="1:3" x14ac:dyDescent="0.2">
      <c r="A179" s="135" t="s">
        <v>411</v>
      </c>
      <c r="B179" s="128" t="s">
        <v>412</v>
      </c>
      <c r="C179" s="129">
        <v>3000000</v>
      </c>
    </row>
    <row r="180" spans="1:3" x14ac:dyDescent="0.2">
      <c r="A180" s="135" t="s">
        <v>610</v>
      </c>
      <c r="B180" s="128" t="s">
        <v>611</v>
      </c>
      <c r="C180" s="129">
        <v>42472819.299999997</v>
      </c>
    </row>
    <row r="181" spans="1:3" x14ac:dyDescent="0.2">
      <c r="A181" s="135" t="s">
        <v>622</v>
      </c>
      <c r="B181" s="128" t="s">
        <v>623</v>
      </c>
      <c r="C181" s="129">
        <v>15710795</v>
      </c>
    </row>
    <row r="182" spans="1:3" x14ac:dyDescent="0.2">
      <c r="A182" s="135" t="s">
        <v>413</v>
      </c>
      <c r="B182" s="128" t="s">
        <v>414</v>
      </c>
      <c r="C182" s="129">
        <v>0</v>
      </c>
    </row>
    <row r="183" spans="1:3" x14ac:dyDescent="0.2">
      <c r="A183" s="135" t="s">
        <v>415</v>
      </c>
      <c r="B183" s="128" t="s">
        <v>416</v>
      </c>
      <c r="C183" s="129">
        <v>153967991</v>
      </c>
    </row>
    <row r="184" spans="1:3" x14ac:dyDescent="0.2">
      <c r="A184" s="135" t="s">
        <v>612</v>
      </c>
      <c r="B184" s="128" t="s">
        <v>613</v>
      </c>
      <c r="C184" s="129">
        <v>140509318</v>
      </c>
    </row>
    <row r="185" spans="1:3" x14ac:dyDescent="0.2">
      <c r="A185" s="135" t="s">
        <v>759</v>
      </c>
      <c r="B185" s="128" t="s">
        <v>760</v>
      </c>
      <c r="C185" s="129">
        <v>0</v>
      </c>
    </row>
    <row r="186" spans="1:3" x14ac:dyDescent="0.2">
      <c r="A186" s="135" t="s">
        <v>417</v>
      </c>
      <c r="B186" s="128" t="s">
        <v>418</v>
      </c>
      <c r="C186" s="129">
        <v>-149992526</v>
      </c>
    </row>
    <row r="187" spans="1:3" x14ac:dyDescent="0.2">
      <c r="A187" s="135" t="s">
        <v>614</v>
      </c>
      <c r="B187" s="128" t="s">
        <v>615</v>
      </c>
      <c r="C187" s="129">
        <v>-203745561</v>
      </c>
    </row>
    <row r="188" spans="1:3" x14ac:dyDescent="0.2">
      <c r="A188" s="135" t="s">
        <v>419</v>
      </c>
      <c r="B188" s="128" t="s">
        <v>420</v>
      </c>
      <c r="C188" s="129">
        <v>-139545395</v>
      </c>
    </row>
    <row r="189" spans="1:3" x14ac:dyDescent="0.2">
      <c r="A189" s="135" t="s">
        <v>707</v>
      </c>
      <c r="B189" s="128" t="s">
        <v>708</v>
      </c>
      <c r="C189" s="129">
        <v>0</v>
      </c>
    </row>
    <row r="190" spans="1:3" x14ac:dyDescent="0.2">
      <c r="A190" s="135" t="s">
        <v>421</v>
      </c>
      <c r="B190" s="128" t="s">
        <v>422</v>
      </c>
      <c r="C190" s="129">
        <v>50100000</v>
      </c>
    </row>
    <row r="191" spans="1:3" ht="15" x14ac:dyDescent="0.25">
      <c r="B191" s="127" t="s">
        <v>424</v>
      </c>
      <c r="C191" s="136">
        <f>SUM(C175:C190)</f>
        <v>537319289.00999999</v>
      </c>
    </row>
    <row r="192" spans="1:3" ht="15" x14ac:dyDescent="0.25">
      <c r="B192" s="127" t="s">
        <v>425</v>
      </c>
      <c r="C192" s="136">
        <f>SUM(C173+C191)</f>
        <v>3863779932.0100002</v>
      </c>
    </row>
    <row r="193" spans="1:3" ht="15.75" thickBot="1" x14ac:dyDescent="0.3">
      <c r="B193" s="127" t="s">
        <v>426</v>
      </c>
      <c r="C193" s="137">
        <f>SUM(C192)</f>
        <v>3863779932.0100002</v>
      </c>
    </row>
    <row r="194" spans="1:3" ht="15" thickTop="1" x14ac:dyDescent="0.2"/>
    <row r="195" spans="1:3" ht="15.75" thickBot="1" x14ac:dyDescent="0.3">
      <c r="A195" s="131" t="s">
        <v>427</v>
      </c>
      <c r="B195" s="138" t="s">
        <v>428</v>
      </c>
      <c r="C195" s="133">
        <v>2019</v>
      </c>
    </row>
    <row r="196" spans="1:3" ht="15.75" thickTop="1" x14ac:dyDescent="0.25">
      <c r="A196" s="134" t="s">
        <v>429</v>
      </c>
      <c r="B196" s="127" t="s">
        <v>430</v>
      </c>
      <c r="C196" s="130"/>
    </row>
    <row r="197" spans="1:3" ht="15" x14ac:dyDescent="0.25">
      <c r="A197" s="134" t="s">
        <v>431</v>
      </c>
      <c r="B197" s="127" t="s">
        <v>432</v>
      </c>
      <c r="C197" s="130"/>
    </row>
    <row r="198" spans="1:3" x14ac:dyDescent="0.2">
      <c r="A198" s="135" t="s">
        <v>433</v>
      </c>
      <c r="B198" s="128" t="s">
        <v>23</v>
      </c>
      <c r="C198" s="129">
        <v>69297627</v>
      </c>
    </row>
    <row r="199" spans="1:3" x14ac:dyDescent="0.2">
      <c r="A199" s="135" t="s">
        <v>434</v>
      </c>
      <c r="B199" s="128" t="s">
        <v>435</v>
      </c>
      <c r="C199" s="129">
        <v>172506391</v>
      </c>
    </row>
    <row r="200" spans="1:3" x14ac:dyDescent="0.2">
      <c r="A200" s="135" t="s">
        <v>436</v>
      </c>
      <c r="B200" s="128" t="s">
        <v>437</v>
      </c>
      <c r="C200" s="129">
        <v>39659900</v>
      </c>
    </row>
    <row r="201" spans="1:3" x14ac:dyDescent="0.2">
      <c r="A201" s="135" t="s">
        <v>438</v>
      </c>
      <c r="B201" s="128" t="s">
        <v>24</v>
      </c>
      <c r="C201" s="129">
        <v>90450898</v>
      </c>
    </row>
    <row r="202" spans="1:3" x14ac:dyDescent="0.2">
      <c r="A202" s="135" t="s">
        <v>439</v>
      </c>
      <c r="B202" s="128" t="s">
        <v>440</v>
      </c>
      <c r="C202" s="129">
        <v>3022727</v>
      </c>
    </row>
    <row r="203" spans="1:3" ht="15" x14ac:dyDescent="0.25">
      <c r="B203" s="127" t="s">
        <v>441</v>
      </c>
      <c r="C203" s="136">
        <f>SUM(C198:C202)</f>
        <v>374937543</v>
      </c>
    </row>
    <row r="204" spans="1:3" ht="15" x14ac:dyDescent="0.25">
      <c r="A204" s="134" t="s">
        <v>442</v>
      </c>
      <c r="B204" s="127" t="s">
        <v>443</v>
      </c>
      <c r="C204" s="130"/>
    </row>
    <row r="205" spans="1:3" x14ac:dyDescent="0.2">
      <c r="A205" s="135" t="s">
        <v>444</v>
      </c>
      <c r="B205" s="128" t="s">
        <v>445</v>
      </c>
      <c r="C205" s="129">
        <v>359280965</v>
      </c>
    </row>
    <row r="206" spans="1:3" ht="15" x14ac:dyDescent="0.25">
      <c r="B206" s="127" t="s">
        <v>446</v>
      </c>
      <c r="C206" s="136">
        <f>SUM(C205)</f>
        <v>359280965</v>
      </c>
    </row>
    <row r="207" spans="1:3" ht="15" x14ac:dyDescent="0.25">
      <c r="A207" s="134" t="s">
        <v>447</v>
      </c>
      <c r="B207" s="127" t="s">
        <v>448</v>
      </c>
      <c r="C207" s="130"/>
    </row>
    <row r="208" spans="1:3" x14ac:dyDescent="0.2">
      <c r="A208" s="135" t="s">
        <v>449</v>
      </c>
      <c r="B208" s="128" t="s">
        <v>450</v>
      </c>
      <c r="C208" s="129">
        <v>314606591</v>
      </c>
    </row>
    <row r="209" spans="1:3" x14ac:dyDescent="0.2">
      <c r="A209" s="135" t="s">
        <v>451</v>
      </c>
      <c r="B209" s="128" t="s">
        <v>153</v>
      </c>
      <c r="C209" s="129">
        <v>399577778</v>
      </c>
    </row>
    <row r="210" spans="1:3" x14ac:dyDescent="0.2">
      <c r="A210" s="135" t="s">
        <v>452</v>
      </c>
      <c r="B210" s="128" t="s">
        <v>453</v>
      </c>
      <c r="C210" s="129">
        <v>70583755</v>
      </c>
    </row>
    <row r="211" spans="1:3" x14ac:dyDescent="0.2">
      <c r="A211" s="135" t="s">
        <v>454</v>
      </c>
      <c r="B211" s="128" t="s">
        <v>455</v>
      </c>
      <c r="C211" s="129">
        <v>0</v>
      </c>
    </row>
    <row r="212" spans="1:3" x14ac:dyDescent="0.2">
      <c r="A212" s="135" t="s">
        <v>709</v>
      </c>
      <c r="B212" s="128" t="s">
        <v>710</v>
      </c>
      <c r="C212" s="129">
        <v>0</v>
      </c>
    </row>
    <row r="213" spans="1:3" x14ac:dyDescent="0.2">
      <c r="A213" s="135" t="s">
        <v>682</v>
      </c>
      <c r="B213" s="128" t="s">
        <v>683</v>
      </c>
      <c r="C213" s="129">
        <v>3973025</v>
      </c>
    </row>
    <row r="214" spans="1:3" x14ac:dyDescent="0.2">
      <c r="A214" s="135" t="s">
        <v>456</v>
      </c>
      <c r="B214" s="128" t="s">
        <v>457</v>
      </c>
      <c r="C214" s="129">
        <v>163596595</v>
      </c>
    </row>
    <row r="215" spans="1:3" x14ac:dyDescent="0.2">
      <c r="A215" s="135" t="s">
        <v>460</v>
      </c>
      <c r="B215" s="128" t="s">
        <v>461</v>
      </c>
      <c r="C215" s="129">
        <v>19859628</v>
      </c>
    </row>
    <row r="216" spans="1:3" x14ac:dyDescent="0.2">
      <c r="A216" s="135" t="s">
        <v>462</v>
      </c>
      <c r="B216" s="128" t="s">
        <v>463</v>
      </c>
      <c r="C216" s="129">
        <v>50403113</v>
      </c>
    </row>
    <row r="217" spans="1:3" x14ac:dyDescent="0.2">
      <c r="A217" s="135" t="s">
        <v>464</v>
      </c>
      <c r="B217" s="128" t="s">
        <v>465</v>
      </c>
      <c r="C217" s="129">
        <v>160809161.16</v>
      </c>
    </row>
    <row r="218" spans="1:3" x14ac:dyDescent="0.2">
      <c r="A218" s="135" t="s">
        <v>466</v>
      </c>
      <c r="B218" s="128" t="s">
        <v>423</v>
      </c>
      <c r="C218" s="129">
        <v>4511806912.6099997</v>
      </c>
    </row>
    <row r="219" spans="1:3" x14ac:dyDescent="0.2">
      <c r="A219" s="135" t="s">
        <v>467</v>
      </c>
      <c r="B219" s="128" t="s">
        <v>468</v>
      </c>
      <c r="C219" s="129">
        <v>11938347</v>
      </c>
    </row>
    <row r="220" spans="1:3" x14ac:dyDescent="0.2">
      <c r="A220" s="135" t="s">
        <v>469</v>
      </c>
      <c r="B220" s="128" t="s">
        <v>470</v>
      </c>
      <c r="C220" s="129">
        <v>2024836186</v>
      </c>
    </row>
    <row r="221" spans="1:3" x14ac:dyDescent="0.2">
      <c r="A221" s="135" t="s">
        <v>471</v>
      </c>
      <c r="B221" s="128" t="s">
        <v>472</v>
      </c>
      <c r="C221" s="129">
        <v>4987000</v>
      </c>
    </row>
    <row r="222" spans="1:3" x14ac:dyDescent="0.2">
      <c r="A222" s="135" t="s">
        <v>473</v>
      </c>
      <c r="B222" s="128" t="s">
        <v>474</v>
      </c>
      <c r="C222" s="129">
        <v>78459198</v>
      </c>
    </row>
    <row r="223" spans="1:3" x14ac:dyDescent="0.2">
      <c r="A223" s="135" t="s">
        <v>475</v>
      </c>
      <c r="B223" s="128" t="s">
        <v>476</v>
      </c>
      <c r="C223" s="129">
        <v>81252121</v>
      </c>
    </row>
    <row r="224" spans="1:3" x14ac:dyDescent="0.2">
      <c r="A224" s="135" t="s">
        <v>477</v>
      </c>
      <c r="B224" s="128" t="s">
        <v>478</v>
      </c>
      <c r="C224" s="129">
        <v>16452364</v>
      </c>
    </row>
    <row r="225" spans="1:3" x14ac:dyDescent="0.2">
      <c r="A225" s="135" t="s">
        <v>479</v>
      </c>
      <c r="B225" s="128" t="s">
        <v>480</v>
      </c>
      <c r="C225" s="129">
        <v>6431218</v>
      </c>
    </row>
    <row r="226" spans="1:3" x14ac:dyDescent="0.2">
      <c r="A226" s="135" t="s">
        <v>481</v>
      </c>
      <c r="B226" s="128" t="s">
        <v>482</v>
      </c>
      <c r="C226" s="129">
        <v>112832416</v>
      </c>
    </row>
    <row r="227" spans="1:3" x14ac:dyDescent="0.2">
      <c r="A227" s="135" t="s">
        <v>483</v>
      </c>
      <c r="B227" s="128" t="s">
        <v>484</v>
      </c>
      <c r="C227" s="129">
        <v>9477273</v>
      </c>
    </row>
    <row r="228" spans="1:3" x14ac:dyDescent="0.2">
      <c r="A228" s="135" t="s">
        <v>485</v>
      </c>
      <c r="B228" s="128" t="s">
        <v>486</v>
      </c>
      <c r="C228" s="129">
        <v>950977</v>
      </c>
    </row>
    <row r="229" spans="1:3" x14ac:dyDescent="0.2">
      <c r="A229" s="135" t="s">
        <v>487</v>
      </c>
      <c r="B229" s="128" t="s">
        <v>488</v>
      </c>
      <c r="C229" s="129">
        <v>451818</v>
      </c>
    </row>
    <row r="230" spans="1:3" x14ac:dyDescent="0.2">
      <c r="A230" s="135" t="s">
        <v>684</v>
      </c>
      <c r="B230" s="128" t="s">
        <v>685</v>
      </c>
      <c r="C230" s="129">
        <v>0</v>
      </c>
    </row>
    <row r="231" spans="1:3" x14ac:dyDescent="0.2">
      <c r="A231" s="135" t="s">
        <v>489</v>
      </c>
      <c r="B231" s="128" t="s">
        <v>490</v>
      </c>
      <c r="C231" s="129">
        <v>0</v>
      </c>
    </row>
    <row r="232" spans="1:3" x14ac:dyDescent="0.2">
      <c r="A232" s="135" t="s">
        <v>491</v>
      </c>
      <c r="B232" s="128" t="s">
        <v>492</v>
      </c>
      <c r="C232" s="129">
        <v>16691135</v>
      </c>
    </row>
    <row r="233" spans="1:3" x14ac:dyDescent="0.2">
      <c r="A233" s="135" t="s">
        <v>493</v>
      </c>
      <c r="B233" s="128" t="s">
        <v>494</v>
      </c>
      <c r="C233" s="129">
        <v>251365</v>
      </c>
    </row>
    <row r="234" spans="1:3" x14ac:dyDescent="0.2">
      <c r="A234" s="135" t="s">
        <v>495</v>
      </c>
      <c r="B234" s="128" t="s">
        <v>496</v>
      </c>
      <c r="C234" s="129">
        <v>4931816</v>
      </c>
    </row>
    <row r="235" spans="1:3" x14ac:dyDescent="0.2">
      <c r="A235" s="135" t="s">
        <v>497</v>
      </c>
      <c r="B235" s="128" t="s">
        <v>498</v>
      </c>
      <c r="C235" s="129">
        <v>36364</v>
      </c>
    </row>
    <row r="236" spans="1:3" x14ac:dyDescent="0.2">
      <c r="A236" s="135" t="s">
        <v>501</v>
      </c>
      <c r="B236" s="128" t="s">
        <v>502</v>
      </c>
      <c r="C236" s="129">
        <v>97757459.290000007</v>
      </c>
    </row>
    <row r="237" spans="1:3" x14ac:dyDescent="0.2">
      <c r="A237" s="135" t="s">
        <v>503</v>
      </c>
      <c r="B237" s="128" t="s">
        <v>504</v>
      </c>
      <c r="C237" s="129">
        <v>27735850</v>
      </c>
    </row>
    <row r="238" spans="1:3" x14ac:dyDescent="0.2">
      <c r="A238" s="135" t="s">
        <v>505</v>
      </c>
      <c r="B238" s="128" t="s">
        <v>506</v>
      </c>
      <c r="C238" s="129">
        <v>0</v>
      </c>
    </row>
    <row r="239" spans="1:3" x14ac:dyDescent="0.2">
      <c r="A239" s="135" t="s">
        <v>601</v>
      </c>
      <c r="B239" s="128" t="s">
        <v>602</v>
      </c>
      <c r="C239" s="129">
        <v>245454</v>
      </c>
    </row>
    <row r="240" spans="1:3" x14ac:dyDescent="0.2">
      <c r="A240" s="135" t="s">
        <v>507</v>
      </c>
      <c r="B240" s="128" t="s">
        <v>508</v>
      </c>
      <c r="C240" s="129">
        <v>13359089</v>
      </c>
    </row>
    <row r="241" spans="1:5" x14ac:dyDescent="0.2">
      <c r="A241" s="135" t="s">
        <v>509</v>
      </c>
      <c r="B241" s="128" t="s">
        <v>510</v>
      </c>
      <c r="C241" s="129">
        <v>14419160</v>
      </c>
    </row>
    <row r="242" spans="1:5" x14ac:dyDescent="0.2">
      <c r="A242" s="135" t="s">
        <v>511</v>
      </c>
      <c r="B242" s="128" t="s">
        <v>512</v>
      </c>
      <c r="C242" s="129">
        <v>19469859</v>
      </c>
    </row>
    <row r="243" spans="1:5" x14ac:dyDescent="0.2">
      <c r="A243" s="135" t="s">
        <v>513</v>
      </c>
      <c r="B243" s="128" t="s">
        <v>514</v>
      </c>
      <c r="C243" s="129">
        <v>0</v>
      </c>
    </row>
    <row r="244" spans="1:5" x14ac:dyDescent="0.2">
      <c r="A244" s="135" t="s">
        <v>515</v>
      </c>
      <c r="B244" s="128" t="s">
        <v>516</v>
      </c>
      <c r="C244" s="129">
        <v>4813470</v>
      </c>
    </row>
    <row r="245" spans="1:5" x14ac:dyDescent="0.2">
      <c r="A245" s="135" t="s">
        <v>603</v>
      </c>
      <c r="B245" s="128" t="s">
        <v>604</v>
      </c>
      <c r="C245" s="129">
        <v>0</v>
      </c>
    </row>
    <row r="246" spans="1:5" x14ac:dyDescent="0.2">
      <c r="A246" s="135" t="s">
        <v>517</v>
      </c>
      <c r="B246" s="128" t="s">
        <v>518</v>
      </c>
      <c r="C246" s="129">
        <v>0</v>
      </c>
    </row>
    <row r="247" spans="1:5" x14ac:dyDescent="0.2">
      <c r="A247" s="135" t="s">
        <v>519</v>
      </c>
      <c r="B247" s="128" t="s">
        <v>520</v>
      </c>
      <c r="C247" s="129">
        <v>42180787</v>
      </c>
    </row>
    <row r="248" spans="1:5" x14ac:dyDescent="0.2">
      <c r="A248" s="135" t="s">
        <v>521</v>
      </c>
      <c r="B248" s="128" t="s">
        <v>522</v>
      </c>
      <c r="C248" s="129">
        <v>146061526</v>
      </c>
    </row>
    <row r="249" spans="1:5" ht="15" x14ac:dyDescent="0.25">
      <c r="B249" s="127" t="s">
        <v>523</v>
      </c>
      <c r="C249" s="136">
        <f>SUM(C208:C248)</f>
        <v>8431238811.0599995</v>
      </c>
    </row>
    <row r="250" spans="1:5" ht="15" x14ac:dyDescent="0.25">
      <c r="B250" s="127" t="s">
        <v>25</v>
      </c>
      <c r="C250" s="136">
        <f>SUM(C203+C206+C249)</f>
        <v>9165457319.0599995</v>
      </c>
    </row>
    <row r="251" spans="1:5" ht="15" x14ac:dyDescent="0.25">
      <c r="A251" s="134" t="s">
        <v>524</v>
      </c>
      <c r="B251" s="127" t="s">
        <v>525</v>
      </c>
      <c r="C251" s="130"/>
    </row>
    <row r="252" spans="1:5" ht="15" x14ac:dyDescent="0.25">
      <c r="A252" s="134" t="s">
        <v>526</v>
      </c>
      <c r="B252" s="127" t="s">
        <v>525</v>
      </c>
      <c r="C252" s="130"/>
    </row>
    <row r="253" spans="1:5" x14ac:dyDescent="0.2">
      <c r="A253" s="135" t="s">
        <v>527</v>
      </c>
      <c r="B253" s="128" t="s">
        <v>528</v>
      </c>
      <c r="C253" s="129">
        <f>SUM(C193-C250)</f>
        <v>-5301677387.0499992</v>
      </c>
    </row>
    <row r="254" spans="1:5" ht="15" x14ac:dyDescent="0.25">
      <c r="B254" s="127" t="s">
        <v>529</v>
      </c>
      <c r="C254" s="136">
        <f>C253</f>
        <v>-5301677387.0499992</v>
      </c>
    </row>
    <row r="255" spans="1:5" ht="15" x14ac:dyDescent="0.25">
      <c r="B255" s="127" t="s">
        <v>529</v>
      </c>
      <c r="C255" s="136">
        <f>C254</f>
        <v>-5301677387.0499992</v>
      </c>
    </row>
    <row r="256" spans="1:5" ht="15.75" thickBot="1" x14ac:dyDescent="0.3">
      <c r="B256" s="127" t="s">
        <v>530</v>
      </c>
      <c r="C256" s="137">
        <f>C250+C255</f>
        <v>3863779932.0100002</v>
      </c>
      <c r="E256" s="139">
        <f>C193-C256</f>
        <v>0</v>
      </c>
    </row>
    <row r="257" ht="15" thickTop="1" x14ac:dyDescent="0.2"/>
  </sheetData>
  <pageMargins left="0.7" right="0.7" top="0.75" bottom="0.75" header="0.3" footer="0.3"/>
  <pageSetup paperSize="140" scale="66" fitToHeight="0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1.xml"/><Relationship Id="rId2" Type="http://schemas.openxmlformats.org/package/2006/relationships/digital-signature/signature" Target="sig2.xml"/><Relationship Id="rId1" Type="http://schemas.openxmlformats.org/package/2006/relationships/digital-signature/signature" Target="sig3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aJY8OqluVawjJ3nPr+fywZWlRf5Na9VKsE3pB91rTBM=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sdb3hYwwh1GsU51/MYsLa6zHbtcUf570/DbkwLPlVnQ=</DigestValue>
    </Reference>
  </SignedInfo>
  <SignatureValue>FDs6wYCYzHAgV1cNmZ0nGgFShakzQm3xtQrxvJZsNjSQ0SyEMZIGeMWpdnghLhFmGCoQ/gqhlR8f
cX700EQ83mDueQDmMPoq2dYFrQN7PvxNeSer6XysstOWmT/dhpc2xKa3Me61MiaBuCUBM52+Bnvk
wqbqk2oRweiDR8Qwn9kfYI9VFEr+Q/IBNkssmWvNgGKxlQue6pDuY+n8TPX4AwYBeTKBgsI/VE1w
rrzDxFwbVPJHrttxpJ1EBJGAgxsV8QQqP9kbSK453kwJWp++kXLfigibHZJXK/nM80v/0owI6Zxm
GKmCT1eyGqVioKmOIWx5hRUkkSowS7AjUCoWnQ==</SignatureValue>
  <KeyInfo>
    <X509Data>
      <X509Certificate>MIIH3DCCBcSgAwIBAgIQQfDWXwijhJVc0FzjN2PKXDANBgkqhkiG9w0BAQsFADBPMRcwFQYDVQQFEw5SVUMgODAwODAwOTktMDELMAkGA1UEBhMCUFkxETAPBgNVBAoMCFZJVCBTLkEuMRQwEgYDVQQDEwtDQS1WSVQgUy5BLjAeFw0xOTA1MDYxNjEyMTlaFw0yMTA1MDYxNjEyMTlaMIG1MRQwEgYDVQQqDAtKVUFOIE1BTlVFTDEhMB8GA1UEBAwYQkFUVElMQU5BIFBFw5FBIEJJQk9MSU5JMRIwEAYDVQQFEwlDSTEwNDU1NjUxLTArBgNVBAMMJEpVQU4gTUFOVUVMIEJBVFRJTEFOQSBQRcORQSBCSUJPTElOSTERMA8GA1UECwwIRklSTUEgRjIxFzAVBgNVBAoMDlBFUlNPTkEgRklTSUNBMQswCQYDVQQGEwJQWTCCASIwDQYJKoZIhvcNAQEBBQADggEPADCCAQoCggEBAIqP03ZJlEdkx1t/vaJt6wgJTDLFWPlN4B/6tNUw71OG7hvngrJWbBoQCSN0sW8+0RffmzrQ7RuljaGWhrDq8XdzcAakHLr9ywaXmshXaV7WOabYswimhK9488BUiSV/IcypcGyV+cwZiRsiKrZkifZDTXpbSFrixKR8pxUhxo5/EeWTnr2okLr4AFnQ0WbZ0KYVezC3b0v8bS84lxBgOTm4rTZq56l3oY1h1UoBhxKbtnOrhNi14FMZgQcg0m8gLUcRIjw2KqiYXM3pUDQeyWnFKF80RKIXH0ALR+2zifcypVvjdzOvGX/j8FcHzx0RSuYTjU/W6aMIoM15dlGS+mkCAwEAAaOCA0swggNHMAwGA1UdEwEB/wQCMAAwDgYDVR0PAQH/BAQDAgXgMCwGA1UdJQEB/wQiMCAGCCsGAQUFBwMEBggrBgEFBQcDAgYKKwYBBAGCNxQCAjAdBgNVHQ4EFgQU3sd7UY1ydA1ocK/7S71UISZEDW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KTUJBVFRJTEFOQUBD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Jf+eYH28Gk5cEinMWyAWT22M4vpBFngimXLb8Xvl+OtKTIIzRwiO4itLjrP3JyAIFjhXHInj5kmI5ICAzg3BiFYV70pdJqEBzfaZvTS0ZqBREPb5vlYJn7l9kDKJzskYCdiEZZG+klVGwFIkXv9d3yV7LeF0rHThP7rV+KL+TNXCXhKujK010WSq0eiKLGbG7A9AMHxPFu2xZh+sGQnXnVmXfPSwmoFPi7sL4xIdzO0KJ6v69OwtcSoD+7zlV3fGYTubDrqmco7cC2vjhTY2q5CihpdqB62qRPmVnvw0R/cSwe4A0aJUO3fKFSrOUF3pzfi9DzbcxrUUBjGGhl3OntXggci78D5FK90vWBhCjg+dflnh3hex92Rj/z+x/0IJXK1z5LwdG8I+LuVZNzaxkdzTtrHXtpuSi8w8ZkAtt5810nUdL/MgBQYrkWi45No/Lht0xrsYChWLwOn8tU4hP4U2QPhsv2ih7YCuYKcB8mo4eqhq8dNm/BVCF9vbwdw20LnujOVkz70KAX123KXPPXtIKEMbkTlVt7kXTM3jtwRzlNLZ66w7UPsezc1WkLxfEnsGKNKRH9iER7VxZ/cIPyBNOjHs8SH/Og55KyAV6JiJ6USF4wGrtJiRcuvsDLj5VGRsbeNrhDTV7nRHqIGt3QJoFS1nOP3tZUz+nMnhlO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iKGbRUGih3Z05j83fniKA/g1vJx0gQ5vvayOzXpwCj8=</DigestValue>
      </Reference>
      <Reference URI="/xl/calcChain.xml?ContentType=application/vnd.openxmlformats-officedocument.spreadsheetml.calcChain+xml">
        <DigestMethod Algorithm="http://www.w3.org/2001/04/xmlenc#sha256"/>
        <DigestValue>7C3B+aQzyNfQgR9oiy7P+wU2ECoYKNfwcHhYV2qKaAY=</DigestValue>
      </Reference>
      <Reference URI="/xl/comments1.xml?ContentType=application/vnd.openxmlformats-officedocument.spreadsheetml.comments+xml">
        <DigestMethod Algorithm="http://www.w3.org/2001/04/xmlenc#sha256"/>
        <DigestValue>am0fZk9ws70xoFreYol/UXaWeimLmbXt1vbOCA+ZYjU=</DigestValue>
      </Reference>
      <Reference URI="/xl/comments2.xml?ContentType=application/vnd.openxmlformats-officedocument.spreadsheetml.comments+xml">
        <DigestMethod Algorithm="http://www.w3.org/2001/04/xmlenc#sha256"/>
        <DigestValue>q+yaYowHfTZ1ycLEeHEiodiBJGQ5zU1Rex47yDpJ6Fw=</DigestValue>
      </Reference>
      <Reference URI="/xl/drawings/vmlDrawing1.vml?ContentType=application/vnd.openxmlformats-officedocument.vmlDrawing">
        <DigestMethod Algorithm="http://www.w3.org/2001/04/xmlenc#sha256"/>
        <DigestValue>Ge9ZaJ6K3EUE3hvZsx9sQlJMCUr2NpbPd0SPzg6+nM8=</DigestValue>
      </Reference>
      <Reference URI="/xl/drawings/vmlDrawing2.vml?ContentType=application/vnd.openxmlformats-officedocument.vmlDrawing">
        <DigestMethod Algorithm="http://www.w3.org/2001/04/xmlenc#sha256"/>
        <DigestValue>dg+zGLXwDoasClvphapeOxL6k2wULm0TkiI2JLiqf2M=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TwCoiHLupiuaYE5t99VjZI94NgIownDL2kvSznFyIlg=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zbYIqT1ntYWTBl+tqruioiJuLuogFeiBb15B58IC3BQ=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e75unSG9eugUHWNrSGDIKiPEmUlIfwiIlYkO7I0pn7o=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1beBORp4JDZpbfd6JBSiq9CVQi1ZBJ63TZxrI3/hBuY=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FJMM8xRmukG2dB9rOaHhf5beFXM/vNXGhVr5+5qTpEk=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FJMM8xRmukG2dB9rOaHhf5beFXM/vNXGhVr5+5qTpEk=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sharedStrings.xml?ContentType=application/vnd.openxmlformats-officedocument.spreadsheetml.sharedStrings+xml">
        <DigestMethod Algorithm="http://www.w3.org/2001/04/xmlenc#sha256"/>
        <DigestValue>dU/+7UQkxbCfJTmOx9h9DBImcGS/P4yu7nPiYkDK5+Q=</DigestValue>
      </Reference>
      <Reference URI="/xl/styles.xml?ContentType=application/vnd.openxmlformats-officedocument.spreadsheetml.styles+xml">
        <DigestMethod Algorithm="http://www.w3.org/2001/04/xmlenc#sha256"/>
        <DigestValue>hmtH1RhEQP82xa1BnvcjEs6Eck/QAkQtjU94LFiQaMg=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8yDoOtuHzo352WhSmjFUR4hTQKe6c4Xjy8FC76j2wFE=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BXoPJyYHeJezZdffDoj0pO5M5FDjCE4pJRnV7t98BvQ=</DigestValue>
      </Reference>
      <Reference URI="/xl/worksheets/sheet10.xml?ContentType=application/vnd.openxmlformats-officedocument.spreadsheetml.worksheet+xml">
        <DigestMethod Algorithm="http://www.w3.org/2001/04/xmlenc#sha256"/>
        <DigestValue>F4niPplzbKkN0WG8BP5pE1e9Iifz9f9G0nqru7NyHkg=</DigestValue>
      </Reference>
      <Reference URI="/xl/worksheets/sheet11.xml?ContentType=application/vnd.openxmlformats-officedocument.spreadsheetml.worksheet+xml">
        <DigestMethod Algorithm="http://www.w3.org/2001/04/xmlenc#sha256"/>
        <DigestValue>TcApTcCPxUmKUgYBqjNY0z+vyf4ML+8mMhFVQ6n/Mak=</DigestValue>
      </Reference>
      <Reference URI="/xl/worksheets/sheet12.xml?ContentType=application/vnd.openxmlformats-officedocument.spreadsheetml.worksheet+xml">
        <DigestMethod Algorithm="http://www.w3.org/2001/04/xmlenc#sha256"/>
        <DigestValue>0XErTySkpUq9OKKtpyGwmLMlh02EQMqnCwdI15rODzc=</DigestValue>
      </Reference>
      <Reference URI="/xl/worksheets/sheet13.xml?ContentType=application/vnd.openxmlformats-officedocument.spreadsheetml.worksheet+xml">
        <DigestMethod Algorithm="http://www.w3.org/2001/04/xmlenc#sha256"/>
        <DigestValue>mfb/8oQY3/mQEpWnsl1FMXIPWlw93aNR8zvVuuTTtlU=</DigestValue>
      </Reference>
      <Reference URI="/xl/worksheets/sheet14.xml?ContentType=application/vnd.openxmlformats-officedocument.spreadsheetml.worksheet+xml">
        <DigestMethod Algorithm="http://www.w3.org/2001/04/xmlenc#sha256"/>
        <DigestValue>J2t/Y6ctbjzV6YInGI9kZSxincGWhedCUwOdrFIanJY=</DigestValue>
      </Reference>
      <Reference URI="/xl/worksheets/sheet15.xml?ContentType=application/vnd.openxmlformats-officedocument.spreadsheetml.worksheet+xml">
        <DigestMethod Algorithm="http://www.w3.org/2001/04/xmlenc#sha256"/>
        <DigestValue>NVQg098nrr/m+kF7WxRtGUJWBkARA4z33JQFTwT3NHU=</DigestValue>
      </Reference>
      <Reference URI="/xl/worksheets/sheet16.xml?ContentType=application/vnd.openxmlformats-officedocument.spreadsheetml.worksheet+xml">
        <DigestMethod Algorithm="http://www.w3.org/2001/04/xmlenc#sha256"/>
        <DigestValue>8Hj4ujBmaAnOHlQowlcCXpGpUwuQi6ZRkeVtT/EDoFQ=</DigestValue>
      </Reference>
      <Reference URI="/xl/worksheets/sheet17.xml?ContentType=application/vnd.openxmlformats-officedocument.spreadsheetml.worksheet+xml">
        <DigestMethod Algorithm="http://www.w3.org/2001/04/xmlenc#sha256"/>
        <DigestValue>spgHve1M/+iSHO8TTiWRpRAqSycq3e6bBjO9HjGPw8c=</DigestValue>
      </Reference>
      <Reference URI="/xl/worksheets/sheet18.xml?ContentType=application/vnd.openxmlformats-officedocument.spreadsheetml.worksheet+xml">
        <DigestMethod Algorithm="http://www.w3.org/2001/04/xmlenc#sha256"/>
        <DigestValue>MhAXBGm5GQC7Be9Ds2DDtTmUKVG0K7WchR5/X/EGvyc=</DigestValue>
      </Reference>
      <Reference URI="/xl/worksheets/sheet19.xml?ContentType=application/vnd.openxmlformats-officedocument.spreadsheetml.worksheet+xml">
        <DigestMethod Algorithm="http://www.w3.org/2001/04/xmlenc#sha256"/>
        <DigestValue>gKjzNk5+Necery7OLX0bY24gkL07iaJu1yykzlIhUVY=</DigestValue>
      </Reference>
      <Reference URI="/xl/worksheets/sheet2.xml?ContentType=application/vnd.openxmlformats-officedocument.spreadsheetml.worksheet+xml">
        <DigestMethod Algorithm="http://www.w3.org/2001/04/xmlenc#sha256"/>
        <DigestValue>+sUX5Tfq6shwmX1uQH+qzgWLc43tBnuTM2KH9TgUFi4=</DigestValue>
      </Reference>
      <Reference URI="/xl/worksheets/sheet20.xml?ContentType=application/vnd.openxmlformats-officedocument.spreadsheetml.worksheet+xml">
        <DigestMethod Algorithm="http://www.w3.org/2001/04/xmlenc#sha256"/>
        <DigestValue>ql5wUVpRyNtYuIlzDpfRC2GcT5AUJaZmJSjlKDZQyTk=</DigestValue>
      </Reference>
      <Reference URI="/xl/worksheets/sheet3.xml?ContentType=application/vnd.openxmlformats-officedocument.spreadsheetml.worksheet+xml">
        <DigestMethod Algorithm="http://www.w3.org/2001/04/xmlenc#sha256"/>
        <DigestValue>JTjeR4lhMQUt/7TH+bCciUX8EtEkAIsEbzNpppMTvFk=</DigestValue>
      </Reference>
      <Reference URI="/xl/worksheets/sheet4.xml?ContentType=application/vnd.openxmlformats-officedocument.spreadsheetml.worksheet+xml">
        <DigestMethod Algorithm="http://www.w3.org/2001/04/xmlenc#sha256"/>
        <DigestValue>OK0CELwFJZ5iHgFmwzg+tVXvGKpCHZZRQENub03DBGU=</DigestValue>
      </Reference>
      <Reference URI="/xl/worksheets/sheet5.xml?ContentType=application/vnd.openxmlformats-officedocument.spreadsheetml.worksheet+xml">
        <DigestMethod Algorithm="http://www.w3.org/2001/04/xmlenc#sha256"/>
        <DigestValue>X/gXBEy5H3RU1ZSgk6Z4bbNSrJyX+nPwalAQQZ1mwDo=</DigestValue>
      </Reference>
      <Reference URI="/xl/worksheets/sheet6.xml?ContentType=application/vnd.openxmlformats-officedocument.spreadsheetml.worksheet+xml">
        <DigestMethod Algorithm="http://www.w3.org/2001/04/xmlenc#sha256"/>
        <DigestValue>bWEgoBStSHkMRvMW24AIajoifXxLLJBXpifHrC1AwH8=</DigestValue>
      </Reference>
      <Reference URI="/xl/worksheets/sheet7.xml?ContentType=application/vnd.openxmlformats-officedocument.spreadsheetml.worksheet+xml">
        <DigestMethod Algorithm="http://www.w3.org/2001/04/xmlenc#sha256"/>
        <DigestValue>cvC4KgBeJzhZzQfAVQg6GJm92gQ8Q5numjgyUdiaJj0=</DigestValue>
      </Reference>
      <Reference URI="/xl/worksheets/sheet8.xml?ContentType=application/vnd.openxmlformats-officedocument.spreadsheetml.worksheet+xml">
        <DigestMethod Algorithm="http://www.w3.org/2001/04/xmlenc#sha256"/>
        <DigestValue>7xR4XHBiyd6EwC2CszEDjlR2x9vQv/ZXb/BI95lGPWs=</DigestValue>
      </Reference>
      <Reference URI="/xl/worksheets/sheet9.xml?ContentType=application/vnd.openxmlformats-officedocument.spreadsheetml.worksheet+xml">
        <DigestMethod Algorithm="http://www.w3.org/2001/04/xmlenc#sha256"/>
        <DigestValue>oBdmFVA/EWAzCnEc73hhXh45k4EX9L17rhjBEuV3Loo=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2020-11-23T12:34:15Z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2020-11-23T12:34:15Z</xd:SigningTime>
          <xd:SigningCertificate>
            <xd:Cert>
              <xd:CertDigest>
                <DigestMethod Algorithm="http://www.w3.org/2001/04/xmlenc#sha256"/>
                <DigestValue>QJpFQsTOnMa46KQaBcDbq4LatrdeoLuf9YLSGCv4bF8=</DigestValue>
              </xd:CertDigest>
              <xd:IssuerSerial>
                <X509IssuerName>CN=CA-VIT S.A., O=VIT S.A., C=PY, SERIALNUMBER=RUC 80080099-0</X509IssuerName>
                <X509SerialNumber>87650318937072071776974072594454268508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/zZXGZny65ICtcJwzDoYpJK+PU3VQzQzBMr3IM3rhtQ=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D2dr7FhWFw8sQRSfYw2VFh1UWDeVauORePLhwlze0AU=</DigestValue>
    </Reference>
  </SignedInfo>
  <SignatureValue>KrH54ZJXGuGe3DGnbI69/LKdLoZ5stMQW1Oi/83gqRTKMl8ZyRMPQToHFM/eP/8fL4FiuA3nrn1c
J7fpRH5PGBAy5uiToXsMped5ju453RjUQWzelu+kO74wv0nbeKwQYWcGMhISgOWTftgxGN2FuIxz
YYzff+tD8qPUwU0vxAO5OQJmWGBy2Sjd2Z9g3mXpgsi+Hx3nDRTYFBs2IjWebIbmo4i38hVZj1Te
ra7TtcxrNuNwt2hmAEOAdrrIPkQAz3WRwBR2Wo842NqZ0imBvwuTXWUBj+FFe5ZAORCldmdVlPRw
B/0xeS4Ks3Pp+/a5FkMIvAdggO24KxCoto7ljA==</SignatureValue>
  <KeyInfo>
    <X509Data>
      <X509Certificate>MIIH1TCCBb2gAwIBAgIQBhdnbIA3ohdc0FfRHzwvHTANBgkqhkiG9w0BAQsFADBPMRcwFQYDVQQFEw5SVUMgODAwODAwOTktMDELMAkGA1UEBhMCUFkxETAPBgNVBAoMCFZJVCBTLkEuMRQwEgYDVQQDEwtDQS1WSVQgUy5BLjAeFw0xOTA1MDYxNTUwNDFaFw0yMTA1MDYxNTUwNDFaMIGlMRUwEwYDVQQqDAxNSUdVRUwgREFWSUQxGDAWBgNVBAQMD01JUkFOREEgUkFNSVJFWjESMBAGA1UEBRMJQ0kxODY0NDg2MSUwIwYDVQQDDBxNSUdVRUwgREFWSUQgTUlSQU5EQSBSQU1JUkVaMREwDwYDVQQLDAhGSVJNQSBGMjEXMBUGA1UECgwOUEVSU09OQSBGSVNJQ0ExCzAJBgNVBAYTAlBZMIIBIjANBgkqhkiG9w0BAQEFAAOCAQ8AMIIBCgKCAQEAigi30E4sJN9eIOJnYzisA4rL/osbggiruEj/eXWiaGlD3F9D34JnlRkYbIepEDJLnxg+JNDvtyVwnt/28rb8s1eAkUkCZMXgSLUWVI8HDH9rKUNlHk8eumUOk3AmDDFkfNK1AUFjBrsDPQJsVGR2+WGjuNM/83jQdZAx1eDTYY/t3Aadla8yk3RV3tJ2dd/udv1/CB7kQr13cgmtlUorEQWUMkoqFQqfMuHtWcESjc0sGL7t1Nf7DmUDF0KJ1C2AYBdGJ+IFPuudeRun0FI9QUSpyIMI4soPtYsJ0j44DjUnahNA93cpPmekZvf/nFTOk5/g+spl1+467JbNl4MxvQIDAQABo4IDVDCCA1AwDAYDVR0TAQH/BAIwADAOBgNVHQ8BAf8EBAMCBeAwLAYDVR0lAQH/BCIwIAYIKwYBBQUHAwQGCCsGAQUFBwMCBgorBgEEAYI3FAICMB0GA1UdDgQWBBQqrq0yB/raOEO8xSwrVqFU0SqcH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oGA1UdEQQjMCGBH01JR1VFTERBVklEX01JUkFOREF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JUoUXNikIACV1gNWB9W5+c5mVGinG+vLQeQawAO/Tu5VYBxDf6vAefj9fR/wSGAeAzm7mZBrsTg4uCNb00nutjFVxxCbV64azY2lZKf9lh6/vnbGYKC0y3XGX2bDnuXtYTevI2Zrg9GAqWjlx+qW0JqfPONBoOI2imAd42mg64Us4do39GXZALgJmPvSShD86n4yzB//c1Eksdirvkxg1Jv35tA+WRmd6pLSFDsSMCZ1T4UuHh1KqONtobmWSJgQufP8nEij8JQ/siuGne8VHKPF9TK1sOb/nwYp2yhhw7KBgSEHL49E3Z9uxGwmhhkompEnpTuCIGtknezoRkYWV5AU+tu95+DVBDBz6bCTfayey6Qyaxd5RbnpZQ/O3Is7+0FQEuoQL/xFtS2P/CmdR7F+1RmW2nt6JLyXSXjzKQctX+C/G8CzPGGUSnCAd01mVwGs6v84DuvB9SGAx6H53F5hLQvkkdnAbME8qmaVFYkQcq55hQtVBalmu1KDJwg08YpdNPDp4NnWhXSuGdDX84eKEHsgvIZnmX9coXxpxuUrf8jjPuIeYNOam3rC29vz7TxtEvagtwQXbAsHfmKimVdMiuXJxwM1zrpQEyXwABEMG0uo6CNng8x6Wargg09+yzdK2rG7Ij0fjZXsF+dq6SaTP72BLY4AXI3ldG8Mpf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iKGbRUGih3Z05j83fniKA/g1vJx0gQ5vvayOzXpwCj8=</DigestValue>
      </Reference>
      <Reference URI="/xl/calcChain.xml?ContentType=application/vnd.openxmlformats-officedocument.spreadsheetml.calcChain+xml">
        <DigestMethod Algorithm="http://www.w3.org/2001/04/xmlenc#sha256"/>
        <DigestValue>7C3B+aQzyNfQgR9oiy7P+wU2ECoYKNfwcHhYV2qKaAY=</DigestValue>
      </Reference>
      <Reference URI="/xl/comments1.xml?ContentType=application/vnd.openxmlformats-officedocument.spreadsheetml.comments+xml">
        <DigestMethod Algorithm="http://www.w3.org/2001/04/xmlenc#sha256"/>
        <DigestValue>am0fZk9ws70xoFreYol/UXaWeimLmbXt1vbOCA+ZYjU=</DigestValue>
      </Reference>
      <Reference URI="/xl/comments2.xml?ContentType=application/vnd.openxmlformats-officedocument.spreadsheetml.comments+xml">
        <DigestMethod Algorithm="http://www.w3.org/2001/04/xmlenc#sha256"/>
        <DigestValue>q+yaYowHfTZ1ycLEeHEiodiBJGQ5zU1Rex47yDpJ6Fw=</DigestValue>
      </Reference>
      <Reference URI="/xl/drawings/vmlDrawing1.vml?ContentType=application/vnd.openxmlformats-officedocument.vmlDrawing">
        <DigestMethod Algorithm="http://www.w3.org/2001/04/xmlenc#sha256"/>
        <DigestValue>Ge9ZaJ6K3EUE3hvZsx9sQlJMCUr2NpbPd0SPzg6+nM8=</DigestValue>
      </Reference>
      <Reference URI="/xl/drawings/vmlDrawing2.vml?ContentType=application/vnd.openxmlformats-officedocument.vmlDrawing">
        <DigestMethod Algorithm="http://www.w3.org/2001/04/xmlenc#sha256"/>
        <DigestValue>dg+zGLXwDoasClvphapeOxL6k2wULm0TkiI2JLiqf2M=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TwCoiHLupiuaYE5t99VjZI94NgIownDL2kvSznFyIlg=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zbYIqT1ntYWTBl+tqruioiJuLuogFeiBb15B58IC3BQ=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e75unSG9eugUHWNrSGDIKiPEmUlIfwiIlYkO7I0pn7o=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1beBORp4JDZpbfd6JBSiq9CVQi1ZBJ63TZxrI3/hBuY=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FJMM8xRmukG2dB9rOaHhf5beFXM/vNXGhVr5+5qTpEk=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FJMM8xRmukG2dB9rOaHhf5beFXM/vNXGhVr5+5qTpEk=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sharedStrings.xml?ContentType=application/vnd.openxmlformats-officedocument.spreadsheetml.sharedStrings+xml">
        <DigestMethod Algorithm="http://www.w3.org/2001/04/xmlenc#sha256"/>
        <DigestValue>dU/+7UQkxbCfJTmOx9h9DBImcGS/P4yu7nPiYkDK5+Q=</DigestValue>
      </Reference>
      <Reference URI="/xl/styles.xml?ContentType=application/vnd.openxmlformats-officedocument.spreadsheetml.styles+xml">
        <DigestMethod Algorithm="http://www.w3.org/2001/04/xmlenc#sha256"/>
        <DigestValue>hmtH1RhEQP82xa1BnvcjEs6Eck/QAkQtjU94LFiQaMg=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8yDoOtuHzo352WhSmjFUR4hTQKe6c4Xjy8FC76j2wFE=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BXoPJyYHeJezZdffDoj0pO5M5FDjCE4pJRnV7t98BvQ=</DigestValue>
      </Reference>
      <Reference URI="/xl/worksheets/sheet10.xml?ContentType=application/vnd.openxmlformats-officedocument.spreadsheetml.worksheet+xml">
        <DigestMethod Algorithm="http://www.w3.org/2001/04/xmlenc#sha256"/>
        <DigestValue>F4niPplzbKkN0WG8BP5pE1e9Iifz9f9G0nqru7NyHkg=</DigestValue>
      </Reference>
      <Reference URI="/xl/worksheets/sheet11.xml?ContentType=application/vnd.openxmlformats-officedocument.spreadsheetml.worksheet+xml">
        <DigestMethod Algorithm="http://www.w3.org/2001/04/xmlenc#sha256"/>
        <DigestValue>TcApTcCPxUmKUgYBqjNY0z+vyf4ML+8mMhFVQ6n/Mak=</DigestValue>
      </Reference>
      <Reference URI="/xl/worksheets/sheet12.xml?ContentType=application/vnd.openxmlformats-officedocument.spreadsheetml.worksheet+xml">
        <DigestMethod Algorithm="http://www.w3.org/2001/04/xmlenc#sha256"/>
        <DigestValue>0XErTySkpUq9OKKtpyGwmLMlh02EQMqnCwdI15rODzc=</DigestValue>
      </Reference>
      <Reference URI="/xl/worksheets/sheet13.xml?ContentType=application/vnd.openxmlformats-officedocument.spreadsheetml.worksheet+xml">
        <DigestMethod Algorithm="http://www.w3.org/2001/04/xmlenc#sha256"/>
        <DigestValue>mfb/8oQY3/mQEpWnsl1FMXIPWlw93aNR8zvVuuTTtlU=</DigestValue>
      </Reference>
      <Reference URI="/xl/worksheets/sheet14.xml?ContentType=application/vnd.openxmlformats-officedocument.spreadsheetml.worksheet+xml">
        <DigestMethod Algorithm="http://www.w3.org/2001/04/xmlenc#sha256"/>
        <DigestValue>J2t/Y6ctbjzV6YInGI9kZSxincGWhedCUwOdrFIanJY=</DigestValue>
      </Reference>
      <Reference URI="/xl/worksheets/sheet15.xml?ContentType=application/vnd.openxmlformats-officedocument.spreadsheetml.worksheet+xml">
        <DigestMethod Algorithm="http://www.w3.org/2001/04/xmlenc#sha256"/>
        <DigestValue>NVQg098nrr/m+kF7WxRtGUJWBkARA4z33JQFTwT3NHU=</DigestValue>
      </Reference>
      <Reference URI="/xl/worksheets/sheet16.xml?ContentType=application/vnd.openxmlformats-officedocument.spreadsheetml.worksheet+xml">
        <DigestMethod Algorithm="http://www.w3.org/2001/04/xmlenc#sha256"/>
        <DigestValue>8Hj4ujBmaAnOHlQowlcCXpGpUwuQi6ZRkeVtT/EDoFQ=</DigestValue>
      </Reference>
      <Reference URI="/xl/worksheets/sheet17.xml?ContentType=application/vnd.openxmlformats-officedocument.spreadsheetml.worksheet+xml">
        <DigestMethod Algorithm="http://www.w3.org/2001/04/xmlenc#sha256"/>
        <DigestValue>spgHve1M/+iSHO8TTiWRpRAqSycq3e6bBjO9HjGPw8c=</DigestValue>
      </Reference>
      <Reference URI="/xl/worksheets/sheet18.xml?ContentType=application/vnd.openxmlformats-officedocument.spreadsheetml.worksheet+xml">
        <DigestMethod Algorithm="http://www.w3.org/2001/04/xmlenc#sha256"/>
        <DigestValue>MhAXBGm5GQC7Be9Ds2DDtTmUKVG0K7WchR5/X/EGvyc=</DigestValue>
      </Reference>
      <Reference URI="/xl/worksheets/sheet19.xml?ContentType=application/vnd.openxmlformats-officedocument.spreadsheetml.worksheet+xml">
        <DigestMethod Algorithm="http://www.w3.org/2001/04/xmlenc#sha256"/>
        <DigestValue>gKjzNk5+Necery7OLX0bY24gkL07iaJu1yykzlIhUVY=</DigestValue>
      </Reference>
      <Reference URI="/xl/worksheets/sheet2.xml?ContentType=application/vnd.openxmlformats-officedocument.spreadsheetml.worksheet+xml">
        <DigestMethod Algorithm="http://www.w3.org/2001/04/xmlenc#sha256"/>
        <DigestValue>+sUX5Tfq6shwmX1uQH+qzgWLc43tBnuTM2KH9TgUFi4=</DigestValue>
      </Reference>
      <Reference URI="/xl/worksheets/sheet20.xml?ContentType=application/vnd.openxmlformats-officedocument.spreadsheetml.worksheet+xml">
        <DigestMethod Algorithm="http://www.w3.org/2001/04/xmlenc#sha256"/>
        <DigestValue>ql5wUVpRyNtYuIlzDpfRC2GcT5AUJaZmJSjlKDZQyTk=</DigestValue>
      </Reference>
      <Reference URI="/xl/worksheets/sheet3.xml?ContentType=application/vnd.openxmlformats-officedocument.spreadsheetml.worksheet+xml">
        <DigestMethod Algorithm="http://www.w3.org/2001/04/xmlenc#sha256"/>
        <DigestValue>JTjeR4lhMQUt/7TH+bCciUX8EtEkAIsEbzNpppMTvFk=</DigestValue>
      </Reference>
      <Reference URI="/xl/worksheets/sheet4.xml?ContentType=application/vnd.openxmlformats-officedocument.spreadsheetml.worksheet+xml">
        <DigestMethod Algorithm="http://www.w3.org/2001/04/xmlenc#sha256"/>
        <DigestValue>OK0CELwFJZ5iHgFmwzg+tVXvGKpCHZZRQENub03DBGU=</DigestValue>
      </Reference>
      <Reference URI="/xl/worksheets/sheet5.xml?ContentType=application/vnd.openxmlformats-officedocument.spreadsheetml.worksheet+xml">
        <DigestMethod Algorithm="http://www.w3.org/2001/04/xmlenc#sha256"/>
        <DigestValue>X/gXBEy5H3RU1ZSgk6Z4bbNSrJyX+nPwalAQQZ1mwDo=</DigestValue>
      </Reference>
      <Reference URI="/xl/worksheets/sheet6.xml?ContentType=application/vnd.openxmlformats-officedocument.spreadsheetml.worksheet+xml">
        <DigestMethod Algorithm="http://www.w3.org/2001/04/xmlenc#sha256"/>
        <DigestValue>bWEgoBStSHkMRvMW24AIajoifXxLLJBXpifHrC1AwH8=</DigestValue>
      </Reference>
      <Reference URI="/xl/worksheets/sheet7.xml?ContentType=application/vnd.openxmlformats-officedocument.spreadsheetml.worksheet+xml">
        <DigestMethod Algorithm="http://www.w3.org/2001/04/xmlenc#sha256"/>
        <DigestValue>cvC4KgBeJzhZzQfAVQg6GJm92gQ8Q5numjgyUdiaJj0=</DigestValue>
      </Reference>
      <Reference URI="/xl/worksheets/sheet8.xml?ContentType=application/vnd.openxmlformats-officedocument.spreadsheetml.worksheet+xml">
        <DigestMethod Algorithm="http://www.w3.org/2001/04/xmlenc#sha256"/>
        <DigestValue>7xR4XHBiyd6EwC2CszEDjlR2x9vQv/ZXb/BI95lGPWs=</DigestValue>
      </Reference>
      <Reference URI="/xl/worksheets/sheet9.xml?ContentType=application/vnd.openxmlformats-officedocument.spreadsheetml.worksheet+xml">
        <DigestMethod Algorithm="http://www.w3.org/2001/04/xmlenc#sha256"/>
        <DigestValue>oBdmFVA/EWAzCnEc73hhXh45k4EX9L17rhjBEuV3Loo=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2020-11-23T14:34:27Z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2020-11-23T14:34:27Z</xd:SigningTime>
          <xd:SigningCertificate>
            <xd:Cert>
              <xd:CertDigest>
                <DigestMethod Algorithm="http://www.w3.org/2001/04/xmlenc#sha256"/>
                <DigestValue>I7/ZEXPMCsM7AgpoAzy4B1jSYVO2OQ/2uZEN6ZvCYvw=</DigestValue>
              </xd:CertDigest>
              <xd:IssuerSerial>
                <X509IssuerName>CN=CA-VIT S.A., O=VIT S.A., C=PY, SERIALNUMBER=RUC 80080099-0</X509IssuerName>
                <X509SerialNumber>8096888486967861567025424428437352221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j+IzpaaB8+YzbUbSMyvav5l3ycgVR+tPFyVTPk5JfOk=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/4OevOLWg/4Y3qusqUW0U3Da//9gqj5r20t0ksmWvY4=</DigestValue>
    </Reference>
  </SignedInfo>
  <SignatureValue>WebN7437A6SpQnoO/0zLLeMILtt52sTc+424I2kALxRn6MJsLDOf9cLyQJKs2rfI1f3Q56tPLlUY
VhZO9F7zmwYdXKdu1YSuMn2NNTI71Eoz23NgHN5A7wtz42HtpJGEEMr5lQHJOU1BtUkJcn+jBXAH
dT0zzn0c8TU/IRqmA47IwFPhyjzCng21T6sIiuMt03Nm9tS1HrKRSxZ+m0/YR9taNOIFcPQK3tw9
U/t8KSvMqcsvxaqEXopGtWbSWKSIv36d8wbtIX6RuOyTCnzzOYZFatu40uQGf1m9++WvS7cbLF8N
HULVnDGmzdhuHGsM4cvA7Cj/UzGOFLduogmItA==</SignatureValue>
  <KeyInfo>
    <X509Data>
      <X509Certificate>MIIH0jCCBbqgAwIBAgIQZL2AQE8n+yVc0D9ZU2YrgjANBgkqhkiG9w0BAQsFADBPMRcwFQYDVQQFEw5SVUMgODAwODAwOTktMDELMAkGA1UEBhMCUFkxETAPBgNVBAoMCFZJVCBTLkEuMRQwEgYDVQQDEwtDQS1WSVQgUy5BLjAeFw0xOTA1MDYxNDA2MTdaFw0yMTA1MDYxNDA2MTdaMIGrMRcwFQYDVQQqDA5HVVNUQVZPIFJBRkFFTDEZMBcGA1UEBAwQTElFU0VHQU5HIENVRVZBUzESMBAGA1UEBRMJQ0kyMTc4NzkwMSgwJgYDVQQDDB9HVVNUQVZPIFJBRkFFTCBMSUVTRUdBTkcgQ1VFVkFTMREwDwYDVQQLDAhGSVJNQSBGMjEXMBUGA1UECgwOUEVSU09OQSBGSVNJQ0ExCzAJBgNVBAYTAlBZMIIBIjANBgkqhkiG9w0BAQEFAAOCAQ8AMIIBCgKCAQEAkLyiV4xXxVCVOXDqUEHdsOTjmhCyg7Sc6wcMwumXgYvV16OS7PpcPBB9XoAjWId2FG/RwsrYz/fGzILZhwKlIxGqu86FIh6xAn0o/Z9x7W/eRv7UDFIcqVk35KuOoxTsoxndRBa2AcHPH+pNvfnh2puiEmXD05Ao4aZyyb9lfTkn0ID333t1n/rqnHQt14Bw2SdMAJe3OKtliUDIUnybeQt9B9YjMKGQKN5KoNhyByGArTzXCroJrizMAX/qm5iSnAhX7NBd4rcjU0d2nbCTQrVwmUJkqsWuKie2J7E+i0TpWBwJqkEv5te5jsZW+3wDX/ppuzXyfUFlFdbr0HTHPQIDAQABo4IDSzCCA0cwDAYDVR0TAQH/BAIwADAOBgNVHQ8BAf8EBAMCBeAwLAYDVR0lAQH/BCIwIAYIKwYBBQUHAwQGCCsGAQUFBwMCBgorBgEEAYI3FAICMB0GA1UdDgQWBBS4WHZtSIe+2YHTH0jvSw5vwMHuf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EGA1UdEQQaMBiBFkdVU0xJRVNFR0FOR0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nGXTzFvFsD1Jd6dEVhwrt2Qwcv7Fsi1ndfJdro3Ku1tD7VTMXoQAAmT9N83x4o6uWYGX9cKT2dfwN4116vYBJY/hN/CWehDQN8VGXaNUzp9SpQRPw6FE4KpWoRFdp7PFLanh8OzZIJHl2rKS+Q8Haf0/nzKx13ALmOaLDHXLbeny1NVB2cg9fgQuzqGQ4qGyifhegloOVzd1fd7OOKK6VHufCJnAnJkibkwg0V1fmsY9DABoYxXo5i6MHdakpAxPOjdoNfQx/MJGRbo1WCBbYY+OOdtgU0vqhgEGQJjZJYB8hOAB/M1JW/o4rOphcOcV+Xry51ueU1MB3kt3R3XIRzAsrlL8zOpZXV95yvo3H5aUEEwAmGEsvMdXrtEd6QNmf06wQAJ+1UsJtSDavmNYodLEB32xfzUunwSxAhkF152UrQ31cevOfA1AXU0ttuQ1Z5pni/Nx70EG2LkV29N+ZSrOC254tC523IbLG28clwXf9V5H+P6EUHiy1sCuaZ6yh+qeoZ8U/xV75nwuu8Ll1qO88TjLk1usVeSROUIl0IHcG3VXIXOGZeiUDIAD/N2KSe9IYwUTahb3XNfPW8gJGNaHaUXkusF6vFh6k+RsbatHQUAWyzFlCasco6PVAJ5IRKIj7tkvsuJUlZM/43KW9Q8E9S3xLbn+V1dWecN0F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iKGbRUGih3Z05j83fniKA/g1vJx0gQ5vvayOzXpwCj8=</DigestValue>
      </Reference>
      <Reference URI="/xl/calcChain.xml?ContentType=application/vnd.openxmlformats-officedocument.spreadsheetml.calcChain+xml">
        <DigestMethod Algorithm="http://www.w3.org/2001/04/xmlenc#sha256"/>
        <DigestValue>7C3B+aQzyNfQgR9oiy7P+wU2ECoYKNfwcHhYV2qKaAY=</DigestValue>
      </Reference>
      <Reference URI="/xl/comments1.xml?ContentType=application/vnd.openxmlformats-officedocument.spreadsheetml.comments+xml">
        <DigestMethod Algorithm="http://www.w3.org/2001/04/xmlenc#sha256"/>
        <DigestValue>am0fZk9ws70xoFreYol/UXaWeimLmbXt1vbOCA+ZYjU=</DigestValue>
      </Reference>
      <Reference URI="/xl/comments2.xml?ContentType=application/vnd.openxmlformats-officedocument.spreadsheetml.comments+xml">
        <DigestMethod Algorithm="http://www.w3.org/2001/04/xmlenc#sha256"/>
        <DigestValue>q+yaYowHfTZ1ycLEeHEiodiBJGQ5zU1Rex47yDpJ6Fw=</DigestValue>
      </Reference>
      <Reference URI="/xl/drawings/vmlDrawing1.vml?ContentType=application/vnd.openxmlformats-officedocument.vmlDrawing">
        <DigestMethod Algorithm="http://www.w3.org/2001/04/xmlenc#sha256"/>
        <DigestValue>Ge9ZaJ6K3EUE3hvZsx9sQlJMCUr2NpbPd0SPzg6+nM8=</DigestValue>
      </Reference>
      <Reference URI="/xl/drawings/vmlDrawing2.vml?ContentType=application/vnd.openxmlformats-officedocument.vmlDrawing">
        <DigestMethod Algorithm="http://www.w3.org/2001/04/xmlenc#sha256"/>
        <DigestValue>dg+zGLXwDoasClvphapeOxL6k2wULm0TkiI2JLiqf2M=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TwCoiHLupiuaYE5t99VjZI94NgIownDL2kvSznFyIlg=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zbYIqT1ntYWTBl+tqruioiJuLuogFeiBb15B58IC3BQ=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e75unSG9eugUHWNrSGDIKiPEmUlIfwiIlYkO7I0pn7o=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1beBORp4JDZpbfd6JBSiq9CVQi1ZBJ63TZxrI3/hBuY=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FJMM8xRmukG2dB9rOaHhf5beFXM/vNXGhVr5+5qTpEk=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FJMM8xRmukG2dB9rOaHhf5beFXM/vNXGhVr5+5qTpEk=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sharedStrings.xml?ContentType=application/vnd.openxmlformats-officedocument.spreadsheetml.sharedStrings+xml">
        <DigestMethod Algorithm="http://www.w3.org/2001/04/xmlenc#sha256"/>
        <DigestValue>dU/+7UQkxbCfJTmOx9h9DBImcGS/P4yu7nPiYkDK5+Q=</DigestValue>
      </Reference>
      <Reference URI="/xl/styles.xml?ContentType=application/vnd.openxmlformats-officedocument.spreadsheetml.styles+xml">
        <DigestMethod Algorithm="http://www.w3.org/2001/04/xmlenc#sha256"/>
        <DigestValue>hmtH1RhEQP82xa1BnvcjEs6Eck/QAkQtjU94LFiQaMg=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8yDoOtuHzo352WhSmjFUR4hTQKe6c4Xjy8FC76j2wFE=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BXoPJyYHeJezZdffDoj0pO5M5FDjCE4pJRnV7t98BvQ=</DigestValue>
      </Reference>
      <Reference URI="/xl/worksheets/sheet10.xml?ContentType=application/vnd.openxmlformats-officedocument.spreadsheetml.worksheet+xml">
        <DigestMethod Algorithm="http://www.w3.org/2001/04/xmlenc#sha256"/>
        <DigestValue>F4niPplzbKkN0WG8BP5pE1e9Iifz9f9G0nqru7NyHkg=</DigestValue>
      </Reference>
      <Reference URI="/xl/worksheets/sheet11.xml?ContentType=application/vnd.openxmlformats-officedocument.spreadsheetml.worksheet+xml">
        <DigestMethod Algorithm="http://www.w3.org/2001/04/xmlenc#sha256"/>
        <DigestValue>TcApTcCPxUmKUgYBqjNY0z+vyf4ML+8mMhFVQ6n/Mak=</DigestValue>
      </Reference>
      <Reference URI="/xl/worksheets/sheet12.xml?ContentType=application/vnd.openxmlformats-officedocument.spreadsheetml.worksheet+xml">
        <DigestMethod Algorithm="http://www.w3.org/2001/04/xmlenc#sha256"/>
        <DigestValue>0XErTySkpUq9OKKtpyGwmLMlh02EQMqnCwdI15rODzc=</DigestValue>
      </Reference>
      <Reference URI="/xl/worksheets/sheet13.xml?ContentType=application/vnd.openxmlformats-officedocument.spreadsheetml.worksheet+xml">
        <DigestMethod Algorithm="http://www.w3.org/2001/04/xmlenc#sha256"/>
        <DigestValue>mfb/8oQY3/mQEpWnsl1FMXIPWlw93aNR8zvVuuTTtlU=</DigestValue>
      </Reference>
      <Reference URI="/xl/worksheets/sheet14.xml?ContentType=application/vnd.openxmlformats-officedocument.spreadsheetml.worksheet+xml">
        <DigestMethod Algorithm="http://www.w3.org/2001/04/xmlenc#sha256"/>
        <DigestValue>J2t/Y6ctbjzV6YInGI9kZSxincGWhedCUwOdrFIanJY=</DigestValue>
      </Reference>
      <Reference URI="/xl/worksheets/sheet15.xml?ContentType=application/vnd.openxmlformats-officedocument.spreadsheetml.worksheet+xml">
        <DigestMethod Algorithm="http://www.w3.org/2001/04/xmlenc#sha256"/>
        <DigestValue>NVQg098nrr/m+kF7WxRtGUJWBkARA4z33JQFTwT3NHU=</DigestValue>
      </Reference>
      <Reference URI="/xl/worksheets/sheet16.xml?ContentType=application/vnd.openxmlformats-officedocument.spreadsheetml.worksheet+xml">
        <DigestMethod Algorithm="http://www.w3.org/2001/04/xmlenc#sha256"/>
        <DigestValue>8Hj4ujBmaAnOHlQowlcCXpGpUwuQi6ZRkeVtT/EDoFQ=</DigestValue>
      </Reference>
      <Reference URI="/xl/worksheets/sheet17.xml?ContentType=application/vnd.openxmlformats-officedocument.spreadsheetml.worksheet+xml">
        <DigestMethod Algorithm="http://www.w3.org/2001/04/xmlenc#sha256"/>
        <DigestValue>spgHve1M/+iSHO8TTiWRpRAqSycq3e6bBjO9HjGPw8c=</DigestValue>
      </Reference>
      <Reference URI="/xl/worksheets/sheet18.xml?ContentType=application/vnd.openxmlformats-officedocument.spreadsheetml.worksheet+xml">
        <DigestMethod Algorithm="http://www.w3.org/2001/04/xmlenc#sha256"/>
        <DigestValue>MhAXBGm5GQC7Be9Ds2DDtTmUKVG0K7WchR5/X/EGvyc=</DigestValue>
      </Reference>
      <Reference URI="/xl/worksheets/sheet19.xml?ContentType=application/vnd.openxmlformats-officedocument.spreadsheetml.worksheet+xml">
        <DigestMethod Algorithm="http://www.w3.org/2001/04/xmlenc#sha256"/>
        <DigestValue>gKjzNk5+Necery7OLX0bY24gkL07iaJu1yykzlIhUVY=</DigestValue>
      </Reference>
      <Reference URI="/xl/worksheets/sheet2.xml?ContentType=application/vnd.openxmlformats-officedocument.spreadsheetml.worksheet+xml">
        <DigestMethod Algorithm="http://www.w3.org/2001/04/xmlenc#sha256"/>
        <DigestValue>+sUX5Tfq6shwmX1uQH+qzgWLc43tBnuTM2KH9TgUFi4=</DigestValue>
      </Reference>
      <Reference URI="/xl/worksheets/sheet20.xml?ContentType=application/vnd.openxmlformats-officedocument.spreadsheetml.worksheet+xml">
        <DigestMethod Algorithm="http://www.w3.org/2001/04/xmlenc#sha256"/>
        <DigestValue>ql5wUVpRyNtYuIlzDpfRC2GcT5AUJaZmJSjlKDZQyTk=</DigestValue>
      </Reference>
      <Reference URI="/xl/worksheets/sheet3.xml?ContentType=application/vnd.openxmlformats-officedocument.spreadsheetml.worksheet+xml">
        <DigestMethod Algorithm="http://www.w3.org/2001/04/xmlenc#sha256"/>
        <DigestValue>JTjeR4lhMQUt/7TH+bCciUX8EtEkAIsEbzNpppMTvFk=</DigestValue>
      </Reference>
      <Reference URI="/xl/worksheets/sheet4.xml?ContentType=application/vnd.openxmlformats-officedocument.spreadsheetml.worksheet+xml">
        <DigestMethod Algorithm="http://www.w3.org/2001/04/xmlenc#sha256"/>
        <DigestValue>OK0CELwFJZ5iHgFmwzg+tVXvGKpCHZZRQENub03DBGU=</DigestValue>
      </Reference>
      <Reference URI="/xl/worksheets/sheet5.xml?ContentType=application/vnd.openxmlformats-officedocument.spreadsheetml.worksheet+xml">
        <DigestMethod Algorithm="http://www.w3.org/2001/04/xmlenc#sha256"/>
        <DigestValue>X/gXBEy5H3RU1ZSgk6Z4bbNSrJyX+nPwalAQQZ1mwDo=</DigestValue>
      </Reference>
      <Reference URI="/xl/worksheets/sheet6.xml?ContentType=application/vnd.openxmlformats-officedocument.spreadsheetml.worksheet+xml">
        <DigestMethod Algorithm="http://www.w3.org/2001/04/xmlenc#sha256"/>
        <DigestValue>bWEgoBStSHkMRvMW24AIajoifXxLLJBXpifHrC1AwH8=</DigestValue>
      </Reference>
      <Reference URI="/xl/worksheets/sheet7.xml?ContentType=application/vnd.openxmlformats-officedocument.spreadsheetml.worksheet+xml">
        <DigestMethod Algorithm="http://www.w3.org/2001/04/xmlenc#sha256"/>
        <DigestValue>cvC4KgBeJzhZzQfAVQg6GJm92gQ8Q5numjgyUdiaJj0=</DigestValue>
      </Reference>
      <Reference URI="/xl/worksheets/sheet8.xml?ContentType=application/vnd.openxmlformats-officedocument.spreadsheetml.worksheet+xml">
        <DigestMethod Algorithm="http://www.w3.org/2001/04/xmlenc#sha256"/>
        <DigestValue>7xR4XHBiyd6EwC2CszEDjlR2x9vQv/ZXb/BI95lGPWs=</DigestValue>
      </Reference>
      <Reference URI="/xl/worksheets/sheet9.xml?ContentType=application/vnd.openxmlformats-officedocument.spreadsheetml.worksheet+xml">
        <DigestMethod Algorithm="http://www.w3.org/2001/04/xmlenc#sha256"/>
        <DigestValue>oBdmFVA/EWAzCnEc73hhXh45k4EX9L17rhjBEuV3Loo=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2020-11-23T14:39:03Z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2020-11-23T14:39:03Z</xd:SigningTime>
          <xd:SigningCertificate>
            <xd:Cert>
              <xd:CertDigest>
                <DigestMethod Algorithm="http://www.w3.org/2001/04/xmlenc#sha256"/>
                <DigestValue>0B2GqVH3kOL2MZPw1FucMmwrR1ukrtbSnlrGCm1/WU8=</DigestValue>
              </xd:CertDigest>
              <xd:IssuerSerial>
                <X509IssuerName>CN=CA-VIT S.A., O=VIT S.A., C=PY, SERIALNUMBER=RUC 80080099-0</X509IssuerName>
                <X509SerialNumber>133906744928283987924960718144036809602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4cV5tGWb6uez+0jmTrH46qJI2x0TFW4ppoUA75AWm2Y=</DigestValue>
    </Reference>
    <Reference Type="http://www.w3.org/2000/09/xmldsig#Object" URI="#idOfficeObject">
      <DigestMethod Algorithm="http://www.w3.org/2001/04/xmlenc#sha256"/>
      <DigestValue>a1UoSa3hiqTjIwYCYdKJm22JuCjJxjBBGA/N2JKFd+I=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PfhiMmIrcS0SBaWLOD3S+EPFSCl1UzTJwTpWeGwcPm4=</DigestValue>
    </Reference>
  </SignedInfo>
  <SignatureValue>Jq2i9yb9QAjPeFMSuM/gk1UfP8QEyGcEL1xiYWGBoFCIOmNgUG1TNlhV3sLj9wE4v0rYojhaE8di
RpTOEvT0958p7LUSG+tqSWfaUw5ROrvkWsoXGDCM9tDl95hm/Kb8RZwsIHIrPWEJT1dnG4vLPGLE
XzdfQIbaJ5VwIxyXKgt3DgZsloLpqpej0i7LrY9/D8Jl9ye3VlHK3wOPAu+bZCNW5GfjMs0gUBT5
cEulVWHUkfa74tBtxtf5PQAyPn6h5Guw9w8LSJA6A+NwQ5LhZVVbefrtZBkXfL0WaXa6byLgdxeq
P+MtrcQ2r20rbJ3K5QUcth96S/bTh6noP+VaeQ==</SignatureValue>
  <KeyInfo>
    <X509Data>
      <X509Certificate>MIIHzTCCBbWgAwIBAgIQCzOBSpucee1ew/eF1eBydjANBgkqhkiG9w0BAQsFADBPMRcwFQYDVQQFEw5SVUMgODAwODAwOTktMDELMAkGA1UEBhMCUFkxETAPBgNVBAoMCFZJVCBTLkEuMRQwEgYDVQQDEwtDQS1WSVQgUy5BLjAeFw0yMDA1MTkxNTEzMDlaFw0yMjA1MTkxNTEzMDlaMIGnMRYwFAYDVQQqDA1MSURFUiBBTEJFUlRPMRgwFgYDVQQEDA9OVcORRVogR09OWkFMRVoxEjAQBgNVBAUTCUNJMTEzNjQxMjEmMCQGA1UEAwwdTElERVIgQUxCRVJUTyBOVcORRVogR09OWkFMRVoxETAPBgNVBAsMCEZJUk1BIEYyMRcwFQYDVQQKDA5QRVJTT05BIEZJU0lDQTELMAkGA1UEBhMCUFkwggEiMA0GCSqGSIb3DQEBAQUAA4IBDwAwggEKAoIBAQDu4CBwOq7L3NxbAPt2PBUY+3kGmUPx0ApL4xWNYm5eShj3sLvS6jWeAfGHjoEJJ6nlp7qo0Un7GzcKNBT8eH40zkQQ0GVOXsstw3vUl6jRvj+ShjflbSIYpnQGykIGG/AnHXON0lN6CiZbj7flmoJJAz7Ju5NXkZ4pxIafjwSa7S58dr2ScUjWpQyxZiBgQdziFqnQWQoYqBg0mrsem+mtHSh5dmALidbGAiuqN38+N+8Go0E0UxMtdfq8SK0pGes0DndcAwxIO/aCE3VBJFHNJOpPOqyeTKp5U7PhX7T27t4YzrOVzU8pGqMcr6nAnSRQ3ASVp0wRfa/OSzrlh8p7AgMBAAGjggNKMIIDRjAMBgNVHRMBAf8EAjAAMA4GA1UdDwEB/wQEAwIF4DAsBgNVHSUBAf8EIjAgBggrBgEFBQcDBAYIKwYBBQUHAwIGCisGAQQBgjcUAgIwHQYDVR0OBBYEFGQ+pMnsRHSg6V+ZCHiN+daFjxBK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TElERVJBTlVORVp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Dn0kQ3PGXXtDhH2Amvg6oZb9tt2ssGILHK2/uLgeZS2ZOQWfV0lWLFPzgeISKNfjTlIPcvehPKpu+7sd4MdlB37eeO5WWDxh11wuO2UIokTnXzfucGwFGQUrAv5JTMxl3F+cY4iW+MA11mB5GSWlhpvVr6WEw58BHey7pFUXBfiR7R9ncgr1ndfXC+8LEblPQ5dBeXCVPgMiSV8Q0Ma4zIz38tKmrMVMM9QobElnyFtkyG3eKN1ROAyexdaKrHh70v6nsvP06dx8wj4I3DSIRQC5++QVvYMtE7n1a+dY6LwnJzTj5J4LZaFgDIUQp51Ov6+2VqouLO0yXI66WQhEiRCsmyPw6RTqbITMoSJaAhyrVGM2TcgVBmwL+sFz0JNbAJVo+v6bLZP/2SOMsFRcQAkT4IL25fgb5DmlCtSaE9VJLhZ/zOeolFvYGStJgQPIZrIelnw9++mBVJNPkNWSQ9wuUYZYzm69mJAsyVc9OsRlQeeVc9aGTAazsxEkOijPVP13YAPVSEze0Eym/J7xW6144duI2yBDJqY84j7i0BVfLmkKQnNhMx7XmbMHM9DEDECKlkmWjqbNbRpEktr046cP751ht7I+nJhbckMn0Bs04eaWfFlxh1eHEoU6ghJQ8Nb2X9C83pnVlbhMA+c28CeRos+K7djurzaj4HHDTB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iKGbRUGih3Z05j83fniKA/g1vJx0gQ5vvayOzXpwCj8=</DigestValue>
      </Reference>
      <Reference URI="/xl/calcChain.xml?ContentType=application/vnd.openxmlformats-officedocument.spreadsheetml.calcChain+xml">
        <DigestMethod Algorithm="http://www.w3.org/2001/04/xmlenc#sha256"/>
        <DigestValue>7C3B+aQzyNfQgR9oiy7P+wU2ECoYKNfwcHhYV2qKaAY=</DigestValue>
      </Reference>
      <Reference URI="/xl/comments1.xml?ContentType=application/vnd.openxmlformats-officedocument.spreadsheetml.comments+xml">
        <DigestMethod Algorithm="http://www.w3.org/2001/04/xmlenc#sha256"/>
        <DigestValue>am0fZk9ws70xoFreYol/UXaWeimLmbXt1vbOCA+ZYjU=</DigestValue>
      </Reference>
      <Reference URI="/xl/comments2.xml?ContentType=application/vnd.openxmlformats-officedocument.spreadsheetml.comments+xml">
        <DigestMethod Algorithm="http://www.w3.org/2001/04/xmlenc#sha256"/>
        <DigestValue>q+yaYowHfTZ1ycLEeHEiodiBJGQ5zU1Rex47yDpJ6Fw=</DigestValue>
      </Reference>
      <Reference URI="/xl/drawings/vmlDrawing1.vml?ContentType=application/vnd.openxmlformats-officedocument.vmlDrawing">
        <DigestMethod Algorithm="http://www.w3.org/2001/04/xmlenc#sha256"/>
        <DigestValue>Ge9ZaJ6K3EUE3hvZsx9sQlJMCUr2NpbPd0SPzg6+nM8=</DigestValue>
      </Reference>
      <Reference URI="/xl/drawings/vmlDrawing2.vml?ContentType=application/vnd.openxmlformats-officedocument.vmlDrawing">
        <DigestMethod Algorithm="http://www.w3.org/2001/04/xmlenc#sha256"/>
        <DigestValue>dg+zGLXwDoasClvphapeOxL6k2wULm0TkiI2JLiqf2M=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TwCoiHLupiuaYE5t99VjZI94NgIownDL2kvSznFyIlg=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zbYIqT1ntYWTBl+tqruioiJuLuogFeiBb15B58IC3BQ=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e75unSG9eugUHWNrSGDIKiPEmUlIfwiIlYkO7I0pn7o=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1beBORp4JDZpbfd6JBSiq9CVQi1ZBJ63TZxrI3/hBuY=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FJMM8xRmukG2dB9rOaHhf5beFXM/vNXGhVr5+5qTpEk=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FJMM8xRmukG2dB9rOaHhf5beFXM/vNXGhVr5+5qTpEk=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sharedStrings.xml?ContentType=application/vnd.openxmlformats-officedocument.spreadsheetml.sharedStrings+xml">
        <DigestMethod Algorithm="http://www.w3.org/2001/04/xmlenc#sha256"/>
        <DigestValue>dU/+7UQkxbCfJTmOx9h9DBImcGS/P4yu7nPiYkDK5+Q=</DigestValue>
      </Reference>
      <Reference URI="/xl/styles.xml?ContentType=application/vnd.openxmlformats-officedocument.spreadsheetml.styles+xml">
        <DigestMethod Algorithm="http://www.w3.org/2001/04/xmlenc#sha256"/>
        <DigestValue>V/H8fT/vvLAXEP6Fvn/oenvWOQWNGyZCybTvRztDhoA=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9logk1YPmBSR53/Yed5dfqH5GrzjyvSNxAOzaic71+U=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BXoPJyYHeJezZdffDoj0pO5M5FDjCE4pJRnV7t98BvQ=</DigestValue>
      </Reference>
      <Reference URI="/xl/worksheets/sheet10.xml?ContentType=application/vnd.openxmlformats-officedocument.spreadsheetml.worksheet+xml">
        <DigestMethod Algorithm="http://www.w3.org/2001/04/xmlenc#sha256"/>
        <DigestValue>F4niPplzbKkN0WG8BP5pE1e9Iifz9f9G0nqru7NyHkg=</DigestValue>
      </Reference>
      <Reference URI="/xl/worksheets/sheet11.xml?ContentType=application/vnd.openxmlformats-officedocument.spreadsheetml.worksheet+xml">
        <DigestMethod Algorithm="http://www.w3.org/2001/04/xmlenc#sha256"/>
        <DigestValue>5AoxjJOUyqWtv7k4yaOVpi5piztmGa/zEIzaQCzqaFI=</DigestValue>
      </Reference>
      <Reference URI="/xl/worksheets/sheet12.xml?ContentType=application/vnd.openxmlformats-officedocument.spreadsheetml.worksheet+xml">
        <DigestMethod Algorithm="http://www.w3.org/2001/04/xmlenc#sha256"/>
        <DigestValue>0XErTySkpUq9OKKtpyGwmLMlh02EQMqnCwdI15rODzc=</DigestValue>
      </Reference>
      <Reference URI="/xl/worksheets/sheet13.xml?ContentType=application/vnd.openxmlformats-officedocument.spreadsheetml.worksheet+xml">
        <DigestMethod Algorithm="http://www.w3.org/2001/04/xmlenc#sha256"/>
        <DigestValue>mfb/8oQY3/mQEpWnsl1FMXIPWlw93aNR8zvVuuTTtlU=</DigestValue>
      </Reference>
      <Reference URI="/xl/worksheets/sheet14.xml?ContentType=application/vnd.openxmlformats-officedocument.spreadsheetml.worksheet+xml">
        <DigestMethod Algorithm="http://www.w3.org/2001/04/xmlenc#sha256"/>
        <DigestValue>J2t/Y6ctbjzV6YInGI9kZSxincGWhedCUwOdrFIanJY=</DigestValue>
      </Reference>
      <Reference URI="/xl/worksheets/sheet15.xml?ContentType=application/vnd.openxmlformats-officedocument.spreadsheetml.worksheet+xml">
        <DigestMethod Algorithm="http://www.w3.org/2001/04/xmlenc#sha256"/>
        <DigestValue>NVQg098nrr/m+kF7WxRtGUJWBkARA4z33JQFTwT3NHU=</DigestValue>
      </Reference>
      <Reference URI="/xl/worksheets/sheet16.xml?ContentType=application/vnd.openxmlformats-officedocument.spreadsheetml.worksheet+xml">
        <DigestMethod Algorithm="http://www.w3.org/2001/04/xmlenc#sha256"/>
        <DigestValue>8Hj4ujBmaAnOHlQowlcCXpGpUwuQi6ZRkeVtT/EDoFQ=</DigestValue>
      </Reference>
      <Reference URI="/xl/worksheets/sheet17.xml?ContentType=application/vnd.openxmlformats-officedocument.spreadsheetml.worksheet+xml">
        <DigestMethod Algorithm="http://www.w3.org/2001/04/xmlenc#sha256"/>
        <DigestValue>spgHve1M/+iSHO8TTiWRpRAqSycq3e6bBjO9HjGPw8c=</DigestValue>
      </Reference>
      <Reference URI="/xl/worksheets/sheet18.xml?ContentType=application/vnd.openxmlformats-officedocument.spreadsheetml.worksheet+xml">
        <DigestMethod Algorithm="http://www.w3.org/2001/04/xmlenc#sha256"/>
        <DigestValue>MhAXBGm5GQC7Be9Ds2DDtTmUKVG0K7WchR5/X/EGvyc=</DigestValue>
      </Reference>
      <Reference URI="/xl/worksheets/sheet19.xml?ContentType=application/vnd.openxmlformats-officedocument.spreadsheetml.worksheet+xml">
        <DigestMethod Algorithm="http://www.w3.org/2001/04/xmlenc#sha256"/>
        <DigestValue>gKjzNk5+Necery7OLX0bY24gkL07iaJu1yykzlIhUVY=</DigestValue>
      </Reference>
      <Reference URI="/xl/worksheets/sheet2.xml?ContentType=application/vnd.openxmlformats-officedocument.spreadsheetml.worksheet+xml">
        <DigestMethod Algorithm="http://www.w3.org/2001/04/xmlenc#sha256"/>
        <DigestValue>+sUX5Tfq6shwmX1uQH+qzgWLc43tBnuTM2KH9TgUFi4=</DigestValue>
      </Reference>
      <Reference URI="/xl/worksheets/sheet20.xml?ContentType=application/vnd.openxmlformats-officedocument.spreadsheetml.worksheet+xml">
        <DigestMethod Algorithm="http://www.w3.org/2001/04/xmlenc#sha256"/>
        <DigestValue>ql5wUVpRyNtYuIlzDpfRC2GcT5AUJaZmJSjlKDZQyTk=</DigestValue>
      </Reference>
      <Reference URI="/xl/worksheets/sheet3.xml?ContentType=application/vnd.openxmlformats-officedocument.spreadsheetml.worksheet+xml">
        <DigestMethod Algorithm="http://www.w3.org/2001/04/xmlenc#sha256"/>
        <DigestValue>JTjeR4lhMQUt/7TH+bCciUX8EtEkAIsEbzNpppMTvFk=</DigestValue>
      </Reference>
      <Reference URI="/xl/worksheets/sheet4.xml?ContentType=application/vnd.openxmlformats-officedocument.spreadsheetml.worksheet+xml">
        <DigestMethod Algorithm="http://www.w3.org/2001/04/xmlenc#sha256"/>
        <DigestValue>OK0CELwFJZ5iHgFmwzg+tVXvGKpCHZZRQENub03DBGU=</DigestValue>
      </Reference>
      <Reference URI="/xl/worksheets/sheet5.xml?ContentType=application/vnd.openxmlformats-officedocument.spreadsheetml.worksheet+xml">
        <DigestMethod Algorithm="http://www.w3.org/2001/04/xmlenc#sha256"/>
        <DigestValue>QcSU8yK5F9vJ1czjmGFjQOLnYGjVs724Qb1wTq5EPQk=</DigestValue>
      </Reference>
      <Reference URI="/xl/worksheets/sheet6.xml?ContentType=application/vnd.openxmlformats-officedocument.spreadsheetml.worksheet+xml">
        <DigestMethod Algorithm="http://www.w3.org/2001/04/xmlenc#sha256"/>
        <DigestValue>bWEgoBStSHkMRvMW24AIajoifXxLLJBXpifHrC1AwH8=</DigestValue>
      </Reference>
      <Reference URI="/xl/worksheets/sheet7.xml?ContentType=application/vnd.openxmlformats-officedocument.spreadsheetml.worksheet+xml">
        <DigestMethod Algorithm="http://www.w3.org/2001/04/xmlenc#sha256"/>
        <DigestValue>cvC4KgBeJzhZzQfAVQg6GJm92gQ8Q5numjgyUdiaJj0=</DigestValue>
      </Reference>
      <Reference URI="/xl/worksheets/sheet8.xml?ContentType=application/vnd.openxmlformats-officedocument.spreadsheetml.worksheet+xml">
        <DigestMethod Algorithm="http://www.w3.org/2001/04/xmlenc#sha256"/>
        <DigestValue>7xR4XHBiyd6EwC2CszEDjlR2x9vQv/ZXb/BI95lGPWs=</DigestValue>
      </Reference>
      <Reference URI="/xl/worksheets/sheet9.xml?ContentType=application/vnd.openxmlformats-officedocument.spreadsheetml.worksheet+xml">
        <DigestMethod Algorithm="http://www.w3.org/2001/04/xmlenc#sha256"/>
        <DigestValue>pWonezXThXwwXpbuh1/IPNYxKi3tePXfZLA4MpIS6R0=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2020-11-23T20:01:14Z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2020-11-23T20:01:14Z</xd:SigningTime>
          <xd:SigningCertificate>
            <xd:Cert>
              <xd:CertDigest>
                <DigestMethod Algorithm="http://www.w3.org/2001/04/xmlenc#sha256"/>
                <DigestValue>cfoLZ5yg5ebxO8MUAbEPNXqiYNFdbNTHN3wbYz21DaA=</DigestValue>
              </xd:CertDigest>
              <xd:IssuerSerial>
                <X509IssuerName>CN=CA-VIT S.A., O=VIT S.A., C=PY, SERIALNUMBER=RUC 80080099-0</X509IssuerName>
                <X509SerialNumber>14888937435301592667262318207586824822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7</vt:i4>
      </vt:variant>
    </vt:vector>
  </HeadingPairs>
  <TitlesOfParts>
    <vt:vector size="27" baseType="lpstr">
      <vt:lpstr>BBGG al 30.09.2017</vt:lpstr>
      <vt:lpstr>BBGG al 30.09.2016</vt:lpstr>
      <vt:lpstr>BBGG al 31.12.2017</vt:lpstr>
      <vt:lpstr>BBGG al 30.09.2018</vt:lpstr>
      <vt:lpstr>Balance General</vt:lpstr>
      <vt:lpstr>Estado de Resultado</vt:lpstr>
      <vt:lpstr>Estado de Evolución del PN</vt:lpstr>
      <vt:lpstr>Flujo de Efectivo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BBGG al 31.12.2018</vt:lpstr>
      <vt:lpstr>BBGG al 30.09.2019</vt:lpstr>
      <vt:lpstr>'Anexo F'!Área_de_impresión</vt:lpstr>
      <vt:lpstr>'Anexo G'!Área_de_impresión</vt:lpstr>
      <vt:lpstr>'Anexo J'!Área_de_impresión</vt:lpstr>
      <vt:lpstr>'Balance General'!Área_de_impresión</vt:lpstr>
      <vt:lpstr>'BBGG al 30.09.2016'!Área_de_impresión</vt:lpstr>
      <vt:lpstr>'Estado de Evolución del PN'!Área_de_impresión</vt:lpstr>
      <vt:lpstr>'Flujo de Efectivo'!Área_de_impresión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2020-11-23T18:50:19Z</dcterms:modified>
</cp:coreProperties>
</file>